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3\"/>
    </mc:Choice>
  </mc:AlternateContent>
  <bookViews>
    <workbookView xWindow="0" yWindow="0" windowWidth="19965" windowHeight="9765" tabRatio="84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ввод'!$A$1:$AG$64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8" l="1"/>
  <c r="A15" i="8" l="1"/>
  <c r="A12" i="8"/>
  <c r="A5" i="4" l="1"/>
  <c r="A6" i="3"/>
  <c r="A9"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<sst xmlns="http://schemas.openxmlformats.org/spreadsheetml/2006/main" count="1325" uniqueCount="562">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</sst>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8"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8">
    <xf numFmtId="0" fontId="0" fillId="0" borderId="0"/>
    <xf numFmtId="167" fontId="39" fillId="0" borderId="0" applyBorder="0" applyProtection="0"/>
    <xf numFmtId="0" fontId="32" fillId="0" borderId="0" applyBorder="0" applyProtection="0"/>
    <xf numFmtId="0" fontId="18" fillId="0" borderId="0"/>
    <xf numFmtId="0" fontId="41" fillId="0" borderId="0"/>
    <xf numFmtId="0" fontId="1" fillId="0" borderId="0"/>
    <xf numFmtId="0" fontId="56" fillId="0" borderId="0"/>
    <xf numFmtId="0" fontId="18" fillId="0" borderId="0"/>
    <xf numFmtId="0" fontId="18"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5"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8" fillId="12"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9" fillId="0" borderId="0"/>
    <xf numFmtId="0" fontId="58"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9" borderId="0" applyNumberFormat="0" applyBorder="0" applyAlignment="0" applyProtection="0"/>
    <xf numFmtId="0" fontId="60" fillId="7" borderId="39" applyNumberFormat="0" applyAlignment="0" applyProtection="0"/>
    <xf numFmtId="0" fontId="61" fillId="20" borderId="40" applyNumberFormat="0" applyAlignment="0" applyProtection="0"/>
    <xf numFmtId="0" fontId="62" fillId="20" borderId="39" applyNumberFormat="0" applyAlignment="0" applyProtection="0"/>
    <xf numFmtId="0" fontId="63" fillId="0" borderId="41" applyNumberFormat="0" applyFill="0" applyAlignment="0" applyProtection="0"/>
    <xf numFmtId="0" fontId="64" fillId="0" borderId="42" applyNumberFormat="0" applyFill="0" applyAlignment="0" applyProtection="0"/>
    <xf numFmtId="0" fontId="65" fillId="0" borderId="43" applyNumberFormat="0" applyFill="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21" borderId="45" applyNumberFormat="0" applyAlignment="0" applyProtection="0"/>
    <xf numFmtId="0" fontId="68" fillId="0" borderId="0" applyNumberFormat="0" applyFill="0" applyBorder="0" applyAlignment="0" applyProtection="0"/>
    <xf numFmtId="0" fontId="69" fillId="22" borderId="0" applyNumberFormat="0" applyBorder="0" applyAlignment="0" applyProtection="0"/>
    <xf numFmtId="0" fontId="40" fillId="0" borderId="0"/>
    <xf numFmtId="0" fontId="18" fillId="0" borderId="0"/>
    <xf numFmtId="0" fontId="40" fillId="0" borderId="0"/>
    <xf numFmtId="0" fontId="56" fillId="0" borderId="0"/>
    <xf numFmtId="0" fontId="18" fillId="0" borderId="0"/>
    <xf numFmtId="0" fontId="1" fillId="0" borderId="0"/>
    <xf numFmtId="0" fontId="1" fillId="0" borderId="0"/>
    <xf numFmtId="0" fontId="1" fillId="0" borderId="0"/>
    <xf numFmtId="0" fontId="1" fillId="0" borderId="0"/>
    <xf numFmtId="0" fontId="18" fillId="0" borderId="0"/>
    <xf numFmtId="0" fontId="70" fillId="3" borderId="0" applyNumberFormat="0" applyBorder="0" applyAlignment="0" applyProtection="0"/>
    <xf numFmtId="0" fontId="71" fillId="0" borderId="0" applyNumberFormat="0" applyFill="0" applyBorder="0" applyAlignment="0" applyProtection="0"/>
    <xf numFmtId="0" fontId="57"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9" fontId="1" fillId="0" borderId="0" applyFont="0" applyFill="0" applyBorder="0" applyAlignment="0" applyProtection="0"/>
    <xf numFmtId="170" fontId="40" fillId="0" borderId="0" applyFont="0" applyFill="0" applyBorder="0" applyAlignment="0" applyProtection="0"/>
    <xf numFmtId="171" fontId="1" fillId="0" borderId="0" applyFont="0" applyFill="0" applyBorder="0" applyAlignment="0" applyProtection="0"/>
    <xf numFmtId="0" fontId="74" fillId="4" borderId="0" applyNumberFormat="0" applyBorder="0" applyAlignment="0" applyProtection="0"/>
    <xf numFmtId="0" fontId="75" fillId="0" borderId="0"/>
    <xf numFmtId="0" fontId="18" fillId="0" borderId="0"/>
    <xf numFmtId="9" fontId="40" fillId="0" borderId="0" applyFont="0" applyFill="0" applyBorder="0" applyAlignment="0" applyProtection="0"/>
    <xf numFmtId="9" fontId="18"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8" fillId="0" borderId="0"/>
    <xf numFmtId="169" fontId="1" fillId="0" borderId="0" applyFont="0" applyFill="0" applyBorder="0" applyAlignment="0" applyProtection="0"/>
    <xf numFmtId="0" fontId="56" fillId="0" borderId="0"/>
    <xf numFmtId="0" fontId="60" fillId="7" borderId="48" applyNumberFormat="0" applyAlignment="0" applyProtection="0"/>
    <xf numFmtId="0" fontId="61" fillId="20" borderId="49" applyNumberFormat="0" applyAlignment="0" applyProtection="0"/>
    <xf numFmtId="0" fontId="62" fillId="20" borderId="48" applyNumberFormat="0" applyAlignment="0" applyProtection="0"/>
    <xf numFmtId="0" fontId="66" fillId="0" borderId="50" applyNumberFormat="0" applyFill="0" applyAlignment="0" applyProtection="0"/>
  </cellStyleXfs>
  <cellXfs count="374">
    <xf numFmtId="0" fontId="0" fillId="0" borderId="0" xfId="0"/>
    <xf numFmtId="0" fontId="42" fillId="0" borderId="0" xfId="4" applyFont="1" applyFill="1"/>
    <xf numFmtId="0" fontId="2" fillId="0" borderId="0" xfId="4" applyFont="1" applyFill="1"/>
    <xf numFmtId="0" fontId="18" fillId="0" borderId="0" xfId="4" applyFont="1" applyFill="1" applyBorder="1" applyAlignment="1">
      <alignment horizontal="center" vertical="center"/>
    </xf>
    <xf numFmtId="0" fontId="53" fillId="0" borderId="0" xfId="5" applyFont="1" applyFill="1" applyBorder="1" applyAlignment="1">
      <alignment horizontal="center" vertical="center"/>
    </xf>
    <xf numFmtId="0" fontId="51" fillId="0" borderId="11" xfId="5" applyFont="1" applyFill="1" applyBorder="1" applyAlignment="1">
      <alignment horizont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168" fontId="18" fillId="0" borderId="1" xfId="1" applyNumberFormat="1"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49" fontId="18" fillId="0" borderId="1" xfId="3" applyNumberFormat="1" applyFont="1" applyFill="1" applyBorder="1" applyAlignment="1">
      <alignment horizontal="center" vertical="center" wrapText="1"/>
    </xf>
    <xf numFmtId="0" fontId="6" fillId="0" borderId="1" xfId="6" applyFont="1" applyFill="1" applyBorder="1" applyAlignment="1">
      <alignment horizontal="left" vertical="center" wrapText="1"/>
    </xf>
    <xf numFmtId="0" fontId="18" fillId="0" borderId="1" xfId="3" applyFont="1" applyFill="1" applyBorder="1" applyAlignment="1">
      <alignment horizontal="left" vertical="center" wrapText="1"/>
    </xf>
    <xf numFmtId="0" fontId="16" fillId="0" borderId="1" xfId="6" applyFont="1" applyFill="1" applyBorder="1" applyAlignment="1">
      <alignment horizontal="left" vertical="center" wrapText="1"/>
    </xf>
    <xf numFmtId="168" fontId="6" fillId="0" borderId="1" xfId="6" applyNumberFormat="1"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0" fontId="7" fillId="0" borderId="0" xfId="0" applyFont="1" applyFill="1" applyAlignment="1">
      <alignment horizontal="center" vertical="center"/>
    </xf>
    <xf numFmtId="0" fontId="53" fillId="0" borderId="9" xfId="5" applyFont="1" applyFill="1" applyBorder="1" applyAlignment="1">
      <alignment horizontal="center" vertical="center"/>
    </xf>
    <xf numFmtId="0" fontId="53" fillId="0" borderId="0" xfId="5" applyFont="1" applyFill="1" applyAlignment="1"/>
    <xf numFmtId="0" fontId="53" fillId="0" borderId="1" xfId="5" applyFont="1" applyFill="1" applyBorder="1" applyAlignment="1">
      <alignment horizontal="center" vertic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1"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1" fillId="0" borderId="11" xfId="5" applyFont="1" applyFill="1" applyBorder="1" applyAlignment="1">
      <alignment horizontal="center"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4" fillId="0" borderId="0" xfId="4" applyFont="1" applyFill="1" applyAlignment="1">
      <alignment horizontal="left" vertical="center"/>
    </xf>
    <xf numFmtId="0" fontId="18" fillId="0" borderId="0" xfId="3" applyFont="1" applyFill="1" applyAlignment="1">
      <alignment horizontal="right"/>
    </xf>
    <xf numFmtId="0" fontId="7" fillId="0" borderId="0" xfId="4" applyFont="1" applyFill="1" applyAlignment="1">
      <alignment horizontal="center" vertical="center"/>
    </xf>
    <xf numFmtId="0" fontId="7" fillId="0" borderId="0" xfId="4" applyFont="1" applyFill="1" applyAlignment="1">
      <alignment vertical="center"/>
    </xf>
    <xf numFmtId="0" fontId="2" fillId="0" borderId="0" xfId="4" applyFont="1" applyFill="1" applyBorder="1"/>
    <xf numFmtId="0" fontId="42" fillId="0" borderId="0" xfId="4" applyFont="1" applyFill="1" applyBorder="1"/>
    <xf numFmtId="0" fontId="46" fillId="0" borderId="0" xfId="4" applyFont="1" applyFill="1"/>
    <xf numFmtId="0" fontId="48"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0" fillId="0" borderId="0" xfId="5" applyFont="1" applyFill="1" applyAlignment="1">
      <alignment horizontal="center"/>
    </xf>
    <xf numFmtId="0" fontId="28" fillId="0" borderId="0" xfId="5" applyFont="1" applyFill="1"/>
    <xf numFmtId="0" fontId="1" fillId="0" borderId="0" xfId="5" applyFill="1" applyAlignment="1"/>
    <xf numFmtId="0" fontId="52" fillId="0" borderId="0" xfId="5" applyFont="1" applyFill="1"/>
    <xf numFmtId="0" fontId="53" fillId="0" borderId="0" xfId="5" applyFont="1" applyFill="1"/>
    <xf numFmtId="0" fontId="53" fillId="0" borderId="0" xfId="5" applyFont="1" applyFill="1" applyBorder="1" applyAlignment="1">
      <alignment vertical="center"/>
    </xf>
    <xf numFmtId="0" fontId="53" fillId="0" borderId="0" xfId="5" applyFont="1" applyFill="1" applyBorder="1"/>
    <xf numFmtId="0" fontId="53" fillId="0" borderId="0" xfId="5" applyFont="1" applyFill="1" applyBorder="1" applyAlignment="1"/>
    <xf numFmtId="0" fontId="52" fillId="0" borderId="0" xfId="5" applyFont="1" applyFill="1" applyBorder="1"/>
    <xf numFmtId="0" fontId="53" fillId="0" borderId="0" xfId="5" applyFont="1" applyFill="1" applyAlignment="1">
      <alignment vertical="center"/>
    </xf>
    <xf numFmtId="0" fontId="55" fillId="0" borderId="0" xfId="5" applyFont="1" applyFill="1"/>
    <xf numFmtId="0" fontId="51" fillId="0" borderId="1" xfId="5" applyFont="1" applyFill="1" applyBorder="1" applyAlignment="1">
      <alignment vertical="center"/>
    </xf>
    <xf numFmtId="0" fontId="51" fillId="0" borderId="12" xfId="5" applyFont="1" applyFill="1" applyBorder="1" applyAlignment="1">
      <alignment vertical="center"/>
    </xf>
    <xf numFmtId="0" fontId="51" fillId="0" borderId="11" xfId="5" applyFont="1" applyFill="1" applyBorder="1" applyAlignment="1">
      <alignment vertical="center"/>
    </xf>
    <xf numFmtId="49" fontId="52" fillId="0" borderId="0" xfId="5" applyNumberFormat="1" applyFont="1" applyFill="1"/>
    <xf numFmtId="49" fontId="53" fillId="0" borderId="0" xfId="5" applyNumberFormat="1" applyFont="1" applyFill="1" applyAlignment="1">
      <alignment vertical="center"/>
    </xf>
    <xf numFmtId="49" fontId="52"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3" applyNumberFormat="1" applyFont="1" applyFill="1" applyBorder="1" applyAlignment="1">
      <alignment horizontal="center" vertical="top" wrapText="1"/>
    </xf>
    <xf numFmtId="0" fontId="18" fillId="0" borderId="5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3" applyFont="1" applyFill="1" applyBorder="1"/>
    <xf numFmtId="9" fontId="18" fillId="0" borderId="1" xfId="0" applyNumberFormat="1" applyFont="1" applyFill="1" applyBorder="1" applyAlignment="1">
      <alignment horizontal="center" vertical="top"/>
    </xf>
    <xf numFmtId="0" fontId="7" fillId="0" borderId="1" xfId="3"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0" fontId="18" fillId="0" borderId="0" xfId="3" applyFont="1" applyFill="1"/>
    <xf numFmtId="0" fontId="18" fillId="0" borderId="1" xfId="3" applyFont="1" applyFill="1" applyBorder="1" applyAlignment="1">
      <alignment horizontal="center"/>
    </xf>
    <xf numFmtId="168" fontId="18" fillId="0" borderId="1" xfId="3" applyNumberFormat="1" applyFont="1" applyFill="1" applyBorder="1" applyAlignment="1">
      <alignment horizontal="center" vertical="center"/>
    </xf>
    <xf numFmtId="0" fontId="7" fillId="0" borderId="1" xfId="3" applyFont="1" applyFill="1" applyBorder="1" applyAlignment="1">
      <alignment horizontal="center"/>
    </xf>
    <xf numFmtId="0" fontId="7" fillId="0" borderId="1" xfId="3" applyFont="1" applyFill="1" applyBorder="1" applyAlignment="1">
      <alignment wrapText="1"/>
    </xf>
    <xf numFmtId="0" fontId="7" fillId="0" borderId="1" xfId="3" applyFont="1" applyFill="1" applyBorder="1"/>
    <xf numFmtId="0" fontId="18" fillId="0" borderId="1" xfId="3" applyFont="1" applyFill="1" applyBorder="1" applyAlignment="1">
      <alignment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51" xfId="0" applyFont="1" applyFill="1" applyBorder="1" applyAlignment="1">
      <alignment horizontal="center" vertical="center" wrapText="1"/>
    </xf>
    <xf numFmtId="167" fontId="7" fillId="0" borderId="51" xfId="1" applyFont="1" applyFill="1" applyBorder="1" applyAlignment="1" applyProtection="1">
      <alignment horizontal="center" vertical="center" wrapText="1"/>
    </xf>
    <xf numFmtId="168" fontId="7" fillId="0" borderId="51" xfId="1" applyNumberFormat="1" applyFont="1" applyFill="1" applyBorder="1" applyAlignment="1">
      <alignment horizontal="center" vertical="center" wrapText="1"/>
    </xf>
    <xf numFmtId="168" fontId="18" fillId="0" borderId="51" xfId="1" applyNumberFormat="1" applyFont="1" applyFill="1" applyBorder="1" applyAlignment="1">
      <alignment horizontal="center" vertical="center" wrapText="1"/>
    </xf>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3"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3" applyNumberFormat="1" applyFont="1" applyFill="1" applyBorder="1" applyAlignment="1">
      <alignment horizontal="center" vertical="center" wrapText="1"/>
    </xf>
    <xf numFmtId="0" fontId="18" fillId="0" borderId="51" xfId="3" applyFont="1" applyFill="1" applyBorder="1" applyAlignment="1">
      <alignment horizontal="center" vertical="center" wrapText="1"/>
    </xf>
    <xf numFmtId="9" fontId="18" fillId="0" borderId="51" xfId="0" applyNumberFormat="1" applyFont="1" applyFill="1" applyBorder="1" applyAlignment="1">
      <alignment horizontal="center" vertical="top"/>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1" fillId="0" borderId="26" xfId="5" applyFont="1" applyFill="1" applyBorder="1" applyAlignment="1">
      <alignment horizontal="left" vertical="top"/>
    </xf>
    <xf numFmtId="0" fontId="51" fillId="0" borderId="27" xfId="5" applyFont="1" applyFill="1" applyBorder="1" applyAlignment="1">
      <alignment horizontal="left" vertical="top"/>
    </xf>
    <xf numFmtId="0" fontId="51" fillId="0" borderId="5" xfId="5" applyFont="1" applyFill="1" applyBorder="1" applyAlignment="1">
      <alignment horizontal="left" vertical="top"/>
    </xf>
    <xf numFmtId="0" fontId="51" fillId="0" borderId="2" xfId="5" applyFont="1" applyFill="1" applyBorder="1" applyAlignment="1">
      <alignment horizontal="center" vertical="center"/>
    </xf>
    <xf numFmtId="0" fontId="51" fillId="0" borderId="5" xfId="5" applyFont="1" applyFill="1" applyBorder="1" applyAlignment="1">
      <alignment horizontal="center" vertical="center"/>
    </xf>
    <xf numFmtId="0" fontId="51" fillId="0" borderId="2" xfId="5" applyFont="1" applyFill="1" applyBorder="1" applyAlignment="1">
      <alignment horizontal="center"/>
    </xf>
    <xf numFmtId="0" fontId="51" fillId="0" borderId="5" xfId="5" applyFont="1" applyFill="1" applyBorder="1" applyAlignment="1">
      <alignment horizontal="center"/>
    </xf>
    <xf numFmtId="0" fontId="51" fillId="0" borderId="38" xfId="5" applyFont="1" applyFill="1" applyBorder="1" applyAlignment="1">
      <alignment horizontal="center" vertical="center"/>
    </xf>
    <xf numFmtId="0" fontId="51" fillId="0" borderId="37" xfId="5" applyFont="1" applyFill="1" applyBorder="1" applyAlignment="1">
      <alignment horizontal="center" vertical="center"/>
    </xf>
    <xf numFmtId="0" fontId="51" fillId="0" borderId="38" xfId="5" applyFont="1" applyFill="1" applyBorder="1" applyAlignment="1">
      <alignment horizontal="center"/>
    </xf>
    <xf numFmtId="0" fontId="51" fillId="0" borderId="37" xfId="5" applyFont="1" applyFill="1" applyBorder="1" applyAlignment="1">
      <alignment horizontal="center"/>
    </xf>
    <xf numFmtId="0" fontId="51" fillId="0" borderId="26" xfId="5" applyFont="1" applyFill="1" applyBorder="1" applyAlignment="1">
      <alignment vertical="center" wrapText="1"/>
    </xf>
    <xf numFmtId="0" fontId="51" fillId="0" borderId="27" xfId="5" applyFont="1" applyFill="1" applyBorder="1" applyAlignment="1">
      <alignment vertical="center" wrapText="1"/>
    </xf>
    <xf numFmtId="0" fontId="51" fillId="0" borderId="5" xfId="5" applyFont="1" applyFill="1" applyBorder="1" applyAlignment="1">
      <alignment vertical="center" wrapText="1"/>
    </xf>
    <xf numFmtId="0" fontId="51" fillId="0" borderId="1" xfId="5" applyFont="1" applyFill="1" applyBorder="1" applyAlignment="1">
      <alignment horizontal="center" vertical="center"/>
    </xf>
    <xf numFmtId="0" fontId="51"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1" fillId="0" borderId="10" xfId="5" applyFont="1" applyFill="1" applyBorder="1" applyAlignment="1">
      <alignment vertical="center"/>
    </xf>
    <xf numFmtId="0" fontId="51" fillId="0" borderId="1" xfId="5" applyFont="1" applyFill="1" applyBorder="1" applyAlignment="1">
      <alignment vertical="center"/>
    </xf>
    <xf numFmtId="0" fontId="51" fillId="0" borderId="35" xfId="5" applyFont="1" applyFill="1" applyBorder="1" applyAlignment="1">
      <alignment vertical="center"/>
    </xf>
    <xf numFmtId="0" fontId="51" fillId="0" borderId="36" xfId="5" applyFont="1" applyFill="1" applyBorder="1" applyAlignment="1">
      <alignment vertical="center"/>
    </xf>
    <xf numFmtId="0" fontId="51" fillId="0" borderId="37" xfId="5" applyFont="1" applyFill="1" applyBorder="1" applyAlignment="1">
      <alignment vertical="center"/>
    </xf>
    <xf numFmtId="0" fontId="51" fillId="0" borderId="11" xfId="5" applyFont="1" applyFill="1" applyBorder="1" applyAlignment="1">
      <alignment horizontal="center" vertical="center"/>
    </xf>
    <xf numFmtId="0" fontId="51" fillId="0" borderId="8" xfId="5" applyFont="1" applyFill="1" applyBorder="1" applyAlignment="1">
      <alignment horizontal="left" vertical="center"/>
    </xf>
    <xf numFmtId="0" fontId="51" fillId="0" borderId="9" xfId="5" applyFont="1" applyFill="1" applyBorder="1" applyAlignment="1">
      <alignment horizontal="left" vertical="center"/>
    </xf>
    <xf numFmtId="0" fontId="53" fillId="0" borderId="9" xfId="5" applyFont="1" applyFill="1" applyBorder="1" applyAlignment="1">
      <alignment horizontal="center" vertical="center"/>
    </xf>
    <xf numFmtId="0" fontId="51" fillId="0" borderId="34" xfId="5" applyFont="1" applyFill="1" applyBorder="1" applyAlignment="1">
      <alignment vertical="center"/>
    </xf>
    <xf numFmtId="0" fontId="51" fillId="0" borderId="4" xfId="5" applyFont="1" applyFill="1" applyBorder="1" applyAlignment="1">
      <alignment vertical="center"/>
    </xf>
    <xf numFmtId="0" fontId="51" fillId="0" borderId="4" xfId="5" applyFont="1" applyFill="1" applyBorder="1" applyAlignment="1">
      <alignment horizontal="center"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31" xfId="5" applyFont="1" applyFill="1" applyBorder="1" applyAlignment="1">
      <alignment vertical="center"/>
    </xf>
    <xf numFmtId="0" fontId="53" fillId="0" borderId="13" xfId="5" applyFont="1" applyFill="1" applyBorder="1" applyAlignment="1">
      <alignment vertical="center"/>
    </xf>
    <xf numFmtId="0" fontId="53" fillId="0" borderId="13" xfId="5" applyFont="1" applyFill="1" applyBorder="1" applyAlignment="1">
      <alignment horizontal="center" vertical="center"/>
    </xf>
    <xf numFmtId="0" fontId="53" fillId="0" borderId="25" xfId="5" applyFont="1" applyFill="1" applyBorder="1" applyAlignment="1">
      <alignment horizontal="left" vertical="center"/>
    </xf>
    <xf numFmtId="0" fontId="53" fillId="0" borderId="32" xfId="5" applyFont="1" applyFill="1" applyBorder="1" applyAlignment="1">
      <alignment horizontal="left" vertical="center"/>
    </xf>
    <xf numFmtId="0" fontId="53" fillId="0" borderId="33" xfId="5" applyFont="1" applyFill="1" applyBorder="1" applyAlignment="1">
      <alignment horizontal="left" vertical="center"/>
    </xf>
    <xf numFmtId="0" fontId="53" fillId="0" borderId="8" xfId="5" applyFont="1" applyFill="1" applyBorder="1" applyAlignment="1">
      <alignment vertical="center"/>
    </xf>
    <xf numFmtId="0" fontId="53" fillId="0" borderId="9" xfId="5" applyFont="1" applyFill="1" applyBorder="1" applyAlignment="1">
      <alignment vertical="center"/>
    </xf>
    <xf numFmtId="0" fontId="53" fillId="0" borderId="17" xfId="5" applyFont="1" applyFill="1" applyBorder="1" applyAlignment="1">
      <alignment vertical="center"/>
    </xf>
    <xf numFmtId="0" fontId="53" fillId="0" borderId="29" xfId="5" applyFont="1" applyFill="1" applyBorder="1" applyAlignment="1">
      <alignment vertical="center"/>
    </xf>
    <xf numFmtId="0" fontId="53" fillId="0" borderId="30" xfId="5" applyFont="1" applyFill="1" applyBorder="1" applyAlignment="1">
      <alignment vertical="center"/>
    </xf>
    <xf numFmtId="0" fontId="54" fillId="0" borderId="1" xfId="5" applyFont="1" applyFill="1" applyBorder="1" applyAlignment="1">
      <alignment horizontal="center" vertical="center"/>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3" fillId="0" borderId="21" xfId="5" applyFont="1" applyFill="1" applyBorder="1" applyAlignment="1">
      <alignment vertical="center"/>
    </xf>
    <xf numFmtId="0" fontId="53" fillId="0" borderId="7" xfId="5" applyFont="1" applyFill="1" applyBorder="1" applyAlignment="1">
      <alignment vertical="center"/>
    </xf>
    <xf numFmtId="0" fontId="53" fillId="0" borderId="28" xfId="5" applyFont="1" applyFill="1" applyBorder="1" applyAlignment="1">
      <alignment vertical="center"/>
    </xf>
    <xf numFmtId="0" fontId="53"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18" fillId="0" borderId="0" xfId="4" applyFont="1" applyFill="1" applyAlignment="1">
      <alignment horizontal="center" vertical="center"/>
    </xf>
    <xf numFmtId="0" fontId="45" fillId="0" borderId="0" xfId="4" applyFont="1" applyFill="1" applyAlignment="1">
      <alignment horizontal="center" vertical="center" wrapText="1"/>
    </xf>
    <xf numFmtId="0" fontId="47" fillId="0" borderId="0" xfId="4" applyFont="1" applyFill="1" applyAlignment="1">
      <alignment horizontal="center" vertical="center"/>
    </xf>
    <xf numFmtId="0" fontId="49" fillId="0" borderId="0" xfId="4" applyFont="1" applyFill="1" applyAlignment="1">
      <alignment horizontal="center" vertical="center"/>
    </xf>
    <xf numFmtId="0" fontId="51" fillId="0" borderId="7" xfId="5" applyFont="1" applyFill="1" applyBorder="1" applyAlignment="1">
      <alignment horizontal="center" vertical="center"/>
    </xf>
    <xf numFmtId="0" fontId="7" fillId="0" borderId="0" xfId="0" applyFont="1" applyFill="1" applyAlignment="1">
      <alignment horizontal="center" vertical="center"/>
    </xf>
    <xf numFmtId="0" fontId="7" fillId="0" borderId="0" xfId="4" applyFont="1" applyFill="1" applyAlignment="1">
      <alignment horizontal="center" vertical="center"/>
    </xf>
    <xf numFmtId="0" fontId="45" fillId="0" borderId="0" xfId="4" applyFont="1" applyFill="1" applyAlignment="1">
      <alignment horizontal="center" vertical="center"/>
    </xf>
    <xf numFmtId="0" fontId="51" fillId="0" borderId="3" xfId="5" applyFont="1" applyFill="1" applyBorder="1" applyAlignment="1">
      <alignment horizontal="center"/>
    </xf>
    <xf numFmtId="0" fontId="53" fillId="0" borderId="0" xfId="5"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7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Normal 2" xfId="27"/>
    <cellStyle name="Акцент1 2" xfId="28"/>
    <cellStyle name="Акцент2 2" xfId="29"/>
    <cellStyle name="Акцент3 2" xfId="30"/>
    <cellStyle name="Акцент4 2" xfId="31"/>
    <cellStyle name="Акцент5 2" xfId="32"/>
    <cellStyle name="Акцент6 2" xfId="33"/>
    <cellStyle name="Ввод  2" xfId="34"/>
    <cellStyle name="Ввод  2 2" xfId="74"/>
    <cellStyle name="Вывод 2" xfId="35"/>
    <cellStyle name="Вывод 2 2" xfId="75"/>
    <cellStyle name="Вычисление 2" xfId="36"/>
    <cellStyle name="Вычисление 2 2" xfId="76"/>
    <cellStyle name="Гиперссылка" xfId="2" builtinId="8"/>
    <cellStyle name="Гиперссылка 2" xfId="69"/>
    <cellStyle name="Заголовок 1 2" xfId="37"/>
    <cellStyle name="Заголовок 2 2" xfId="38"/>
    <cellStyle name="Заголовок 3 2" xfId="39"/>
    <cellStyle name="Заголовок 4 2" xfId="40"/>
    <cellStyle name="Итог 2" xfId="41"/>
    <cellStyle name="Итог 2 2" xfId="77"/>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4"/>
    <cellStyle name="Обычный 3" xfId="3"/>
    <cellStyle name="Обычный 3 2" xfId="46"/>
    <cellStyle name="Обычный 3 2 2 2" xfId="47"/>
    <cellStyle name="Обычный 3 21" xfId="65"/>
    <cellStyle name="Обычный 4" xfId="48"/>
    <cellStyle name="Обычный 4 2" xfId="49"/>
    <cellStyle name="Обычный 5" xfId="6"/>
    <cellStyle name="Обычный 5 4" xfId="73"/>
    <cellStyle name="Обычный 6" xfId="50"/>
    <cellStyle name="Обычный 6 2" xfId="51"/>
    <cellStyle name="Обычный 6 2 2" xfId="52"/>
    <cellStyle name="Обычный 6 2 3" xfId="53"/>
    <cellStyle name="Обычный 7" xfId="4"/>
    <cellStyle name="Обычный 7 2" xfId="5"/>
    <cellStyle name="Обычный 8" xfId="54"/>
    <cellStyle name="Обычный 9" xfId="71"/>
    <cellStyle name="Обычный_Форматы по компаниям_last" xfId="7"/>
    <cellStyle name="Плохой 2" xfId="55"/>
    <cellStyle name="Пояснение 2" xfId="56"/>
    <cellStyle name="Примечание 2" xfId="57"/>
    <cellStyle name="Процентный 2" xfId="66"/>
    <cellStyle name="Процентный 3" xfId="67"/>
    <cellStyle name="Процентный 4" xfId="70"/>
    <cellStyle name="Связанная ячейка 2" xfId="58"/>
    <cellStyle name="Стиль 1" xfId="68"/>
    <cellStyle name="Текст предупреждения 2" xfId="59"/>
    <cellStyle name="Финансовый" xfId="1" builtinId="3"/>
    <cellStyle name="Финансовый 2" xfId="60"/>
    <cellStyle name="Финансовый 2 2 2 2 2" xfId="61"/>
    <cellStyle name="Финансовый 24 3" xfId="72"/>
    <cellStyle name="Финансовый 3" xfId="62"/>
    <cellStyle name="Хороший 2" xfId="6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20</xdr:row>
      <xdr:rowOff>0</xdr:rowOff>
    </xdr:from>
    <xdr:to>
      <xdr:col>39</xdr:col>
      <xdr:colOff>798691</xdr:colOff>
      <xdr:row>20</xdr:row>
      <xdr:rowOff>0</xdr:rowOff>
    </xdr:to>
    <xdr:sp macro="" textlink="">
      <xdr:nvSpPr>
        <xdr:cNvPr id="3" name="Line 1"/>
        <xdr:cNvSpPr/>
      </xdr:nvSpPr>
      <xdr:spPr>
        <a:xfrm>
          <a:off x="669060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22</xdr:row>
      <xdr:rowOff>0</xdr:rowOff>
    </xdr:from>
    <xdr:to>
      <xdr:col>39</xdr:col>
      <xdr:colOff>758910</xdr:colOff>
      <xdr:row>22</xdr:row>
      <xdr:rowOff>0</xdr:rowOff>
    </xdr:to>
    <xdr:sp macro="" textlink="">
      <xdr:nvSpPr>
        <xdr:cNvPr id="4" name="Line 1"/>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5" zoomScaleNormal="100" zoomScaleSheetLayoutView="75" zoomScalePageLayoutView="75" workbookViewId="0">
      <selection activeCell="A6" sqref="A6"/>
    </sheetView>
  </sheetViews>
  <sheetFormatPr defaultRowHeight="15" x14ac:dyDescent="0.25"/>
  <cols>
    <col min="1" max="1" width="6.140625" style="35"/>
    <col min="2" max="2" width="56.7109375" style="35"/>
    <col min="3" max="3" width="97.28515625" style="35"/>
    <col min="4" max="4" width="27.140625" style="68" customWidth="1"/>
    <col min="5" max="5" width="34" style="68" customWidth="1"/>
    <col min="6" max="6" width="20.7109375" style="35"/>
    <col min="7" max="7" width="26.5703125" style="35"/>
    <col min="8" max="8" width="16.42578125" style="35"/>
    <col min="9" max="16384" width="9.140625" style="35"/>
  </cols>
  <sheetData>
    <row r="1" spans="1:21" s="30" customFormat="1" ht="18.75" customHeight="1" x14ac:dyDescent="0.2">
      <c r="A1" s="29"/>
      <c r="C1" s="31" t="s">
        <v>0</v>
      </c>
      <c r="D1" s="32"/>
      <c r="E1" s="33"/>
    </row>
    <row r="2" spans="1:21" ht="18.75" customHeight="1" x14ac:dyDescent="0.3">
      <c r="A2" s="29"/>
      <c r="B2" s="30"/>
      <c r="C2" s="34" t="s">
        <v>1</v>
      </c>
      <c r="D2" s="32"/>
      <c r="E2" s="33"/>
      <c r="F2" s="30"/>
    </row>
    <row r="3" spans="1:21" ht="18.75" x14ac:dyDescent="0.3">
      <c r="A3" s="36"/>
      <c r="B3" s="30"/>
      <c r="C3" s="34" t="s">
        <v>2</v>
      </c>
      <c r="D3" s="37"/>
      <c r="E3" s="33"/>
      <c r="F3" s="30"/>
    </row>
    <row r="4" spans="1:21" ht="18.75" x14ac:dyDescent="0.3">
      <c r="A4" s="36"/>
      <c r="B4" s="30"/>
      <c r="D4" s="37"/>
      <c r="E4" s="33"/>
      <c r="F4" s="30"/>
      <c r="G4" s="34"/>
    </row>
    <row r="5" spans="1:21" ht="15.75" x14ac:dyDescent="0.25">
      <c r="A5" s="261" t="s">
        <v>561</v>
      </c>
      <c r="B5" s="261"/>
      <c r="C5" s="261"/>
      <c r="D5" s="37"/>
      <c r="E5" s="38"/>
      <c r="F5" s="39"/>
      <c r="G5" s="39"/>
      <c r="H5" s="39"/>
      <c r="I5" s="39"/>
    </row>
    <row r="6" spans="1:21" ht="18.75" x14ac:dyDescent="0.3">
      <c r="A6" s="36"/>
      <c r="D6" s="37"/>
      <c r="E6" s="33"/>
      <c r="F6" s="30"/>
      <c r="G6" s="34"/>
    </row>
    <row r="7" spans="1:21" ht="18.75" x14ac:dyDescent="0.25">
      <c r="A7" s="262" t="s">
        <v>3</v>
      </c>
      <c r="B7" s="262"/>
      <c r="C7" s="262"/>
      <c r="D7" s="37"/>
      <c r="E7" s="33"/>
      <c r="F7" s="40"/>
      <c r="G7" s="40"/>
      <c r="H7" s="40"/>
      <c r="I7" s="40"/>
      <c r="J7" s="40"/>
      <c r="K7" s="40"/>
      <c r="L7" s="40"/>
      <c r="M7" s="40"/>
      <c r="N7" s="40"/>
      <c r="O7" s="40"/>
      <c r="P7" s="40"/>
      <c r="Q7" s="40"/>
      <c r="R7" s="40"/>
      <c r="S7" s="40"/>
      <c r="T7" s="40"/>
      <c r="U7" s="40"/>
    </row>
    <row r="8" spans="1:21" ht="18.75" x14ac:dyDescent="0.25">
      <c r="A8" s="41"/>
      <c r="B8" s="41"/>
      <c r="C8" s="41"/>
      <c r="D8" s="37"/>
      <c r="E8" s="33"/>
      <c r="F8" s="41"/>
      <c r="G8" s="41"/>
      <c r="H8" s="40"/>
      <c r="I8" s="40"/>
      <c r="J8" s="40"/>
      <c r="K8" s="40"/>
      <c r="L8" s="40"/>
      <c r="M8" s="40"/>
      <c r="N8" s="40"/>
      <c r="O8" s="40"/>
      <c r="P8" s="40"/>
      <c r="Q8" s="40"/>
      <c r="R8" s="40"/>
      <c r="S8" s="40"/>
      <c r="T8" s="40"/>
      <c r="U8" s="40"/>
    </row>
    <row r="9" spans="1:21" ht="23.25" customHeight="1" x14ac:dyDescent="0.25">
      <c r="A9" s="263" t="s">
        <v>481</v>
      </c>
      <c r="B9" s="263"/>
      <c r="C9" s="263"/>
      <c r="D9" s="37"/>
      <c r="E9" s="33"/>
      <c r="F9" s="42"/>
      <c r="G9" s="42"/>
      <c r="H9" s="40"/>
      <c r="I9" s="40"/>
      <c r="J9" s="40"/>
      <c r="K9" s="40"/>
      <c r="L9" s="40"/>
      <c r="M9" s="40"/>
      <c r="N9" s="40"/>
      <c r="O9" s="40"/>
      <c r="P9" s="40"/>
      <c r="Q9" s="40"/>
      <c r="R9" s="40"/>
      <c r="S9" s="40"/>
      <c r="T9" s="40"/>
      <c r="U9" s="40"/>
    </row>
    <row r="10" spans="1:21" ht="18.75" x14ac:dyDescent="0.25">
      <c r="A10" s="264" t="s">
        <v>4</v>
      </c>
      <c r="B10" s="264"/>
      <c r="C10" s="264"/>
      <c r="D10" s="37"/>
      <c r="E10" s="43"/>
      <c r="F10" s="44"/>
      <c r="G10" s="44"/>
      <c r="H10" s="40"/>
      <c r="I10" s="40"/>
      <c r="J10" s="40"/>
      <c r="K10" s="40"/>
      <c r="L10" s="40"/>
      <c r="M10" s="40"/>
      <c r="N10" s="40"/>
      <c r="O10" s="40"/>
      <c r="P10" s="40"/>
      <c r="Q10" s="40"/>
      <c r="R10" s="40"/>
      <c r="S10" s="40"/>
      <c r="T10" s="40"/>
      <c r="U10" s="40"/>
    </row>
    <row r="11" spans="1:21" ht="18.75" x14ac:dyDescent="0.25">
      <c r="A11" s="41"/>
      <c r="B11" s="41"/>
      <c r="C11" s="41"/>
      <c r="D11" s="37"/>
      <c r="E11" s="45"/>
      <c r="F11" s="41"/>
      <c r="G11" s="41"/>
      <c r="H11" s="40"/>
      <c r="I11" s="40"/>
      <c r="J11" s="40"/>
      <c r="K11" s="40"/>
      <c r="L11" s="40"/>
      <c r="M11" s="40"/>
      <c r="N11" s="40"/>
      <c r="O11" s="40"/>
      <c r="P11" s="40"/>
      <c r="Q11" s="40"/>
      <c r="R11" s="40"/>
      <c r="S11" s="40"/>
      <c r="T11" s="40"/>
      <c r="U11" s="40"/>
    </row>
    <row r="12" spans="1:21" ht="18.75" x14ac:dyDescent="0.25">
      <c r="A12" s="263" t="s">
        <v>482</v>
      </c>
      <c r="B12" s="263"/>
      <c r="C12" s="263"/>
      <c r="D12" s="37"/>
      <c r="E12" s="46"/>
      <c r="F12" s="42"/>
      <c r="G12" s="42"/>
      <c r="H12" s="40"/>
      <c r="I12" s="40"/>
      <c r="J12" s="40"/>
      <c r="K12" s="40"/>
      <c r="L12" s="40"/>
      <c r="M12" s="40"/>
      <c r="N12" s="40"/>
      <c r="O12" s="40"/>
      <c r="P12" s="40"/>
      <c r="Q12" s="40"/>
      <c r="R12" s="40"/>
      <c r="S12" s="40"/>
      <c r="T12" s="40"/>
      <c r="U12" s="40"/>
    </row>
    <row r="13" spans="1:21" ht="18.75" x14ac:dyDescent="0.25">
      <c r="A13" s="264" t="s">
        <v>5</v>
      </c>
      <c r="B13" s="264"/>
      <c r="C13" s="264"/>
      <c r="D13" s="37"/>
      <c r="E13" s="43"/>
      <c r="F13" s="44"/>
      <c r="G13" s="44"/>
      <c r="H13" s="40"/>
      <c r="I13" s="40"/>
      <c r="J13" s="40"/>
      <c r="K13" s="40"/>
      <c r="L13" s="40"/>
      <c r="M13" s="40"/>
      <c r="N13" s="40"/>
      <c r="O13" s="40"/>
      <c r="P13" s="40"/>
      <c r="Q13" s="40"/>
      <c r="R13" s="40"/>
      <c r="S13" s="40"/>
      <c r="T13" s="40"/>
      <c r="U13" s="40"/>
    </row>
    <row r="14" spans="1:21" s="49" customFormat="1" ht="15.75" customHeight="1" x14ac:dyDescent="0.2">
      <c r="A14" s="47"/>
      <c r="B14" s="47"/>
      <c r="C14" s="47"/>
      <c r="D14" s="37"/>
      <c r="E14" s="48"/>
      <c r="F14" s="47"/>
      <c r="G14" s="47"/>
      <c r="H14" s="47"/>
      <c r="I14" s="47"/>
      <c r="J14" s="47"/>
      <c r="K14" s="47"/>
      <c r="L14" s="47"/>
      <c r="M14" s="47"/>
      <c r="N14" s="47"/>
      <c r="O14" s="47"/>
      <c r="P14" s="47"/>
      <c r="Q14" s="47"/>
      <c r="R14" s="47"/>
      <c r="S14" s="47"/>
      <c r="T14" s="47"/>
      <c r="U14" s="47"/>
    </row>
    <row r="15" spans="1:21" s="50" customFormat="1" ht="30" customHeight="1" x14ac:dyDescent="0.2">
      <c r="A15" s="266" t="s">
        <v>6</v>
      </c>
      <c r="B15" s="266"/>
      <c r="C15" s="266"/>
      <c r="D15" s="37"/>
      <c r="E15" s="46"/>
      <c r="F15" s="42"/>
      <c r="G15" s="42"/>
      <c r="H15" s="42"/>
      <c r="I15" s="42"/>
      <c r="J15" s="42"/>
      <c r="K15" s="42"/>
      <c r="L15" s="42"/>
      <c r="M15" s="42"/>
      <c r="N15" s="42"/>
      <c r="O15" s="42"/>
      <c r="P15" s="42"/>
      <c r="Q15" s="42"/>
      <c r="R15" s="42"/>
      <c r="S15" s="42"/>
      <c r="T15" s="42"/>
      <c r="U15" s="42"/>
    </row>
    <row r="16" spans="1:21" ht="15" customHeight="1" x14ac:dyDescent="0.25">
      <c r="A16" s="264" t="s">
        <v>7</v>
      </c>
      <c r="B16" s="264"/>
      <c r="C16" s="264"/>
      <c r="D16" s="37"/>
      <c r="E16" s="43"/>
      <c r="F16" s="44"/>
      <c r="G16" s="44"/>
      <c r="H16" s="44"/>
      <c r="I16" s="44"/>
      <c r="J16" s="44"/>
      <c r="K16" s="44"/>
      <c r="L16" s="44"/>
      <c r="M16" s="44"/>
      <c r="N16" s="44"/>
      <c r="O16" s="44"/>
      <c r="P16" s="44"/>
      <c r="Q16" s="44"/>
      <c r="R16" s="44"/>
      <c r="S16" s="44"/>
      <c r="T16" s="44"/>
      <c r="U16" s="44"/>
    </row>
    <row r="17" spans="1:21" ht="15" customHeight="1" x14ac:dyDescent="0.25">
      <c r="A17" s="51"/>
      <c r="B17" s="51"/>
      <c r="C17" s="51"/>
      <c r="D17" s="52"/>
      <c r="E17" s="52"/>
      <c r="F17" s="51"/>
      <c r="G17" s="51"/>
      <c r="H17" s="51"/>
      <c r="I17" s="51"/>
      <c r="J17" s="51"/>
      <c r="K17" s="51"/>
      <c r="L17" s="51"/>
      <c r="M17" s="51"/>
      <c r="N17" s="51"/>
      <c r="O17" s="51"/>
      <c r="P17" s="51"/>
      <c r="Q17" s="51"/>
      <c r="R17" s="51"/>
    </row>
    <row r="18" spans="1:21" ht="15" customHeight="1" x14ac:dyDescent="0.25">
      <c r="A18" s="267" t="s">
        <v>8</v>
      </c>
      <c r="B18" s="267"/>
      <c r="C18" s="267"/>
      <c r="D18" s="53"/>
      <c r="E18" s="53"/>
      <c r="F18" s="54"/>
      <c r="G18" s="54"/>
      <c r="H18" s="54"/>
      <c r="I18" s="54"/>
      <c r="J18" s="54"/>
      <c r="K18" s="54"/>
      <c r="L18" s="54"/>
      <c r="M18" s="54"/>
      <c r="N18" s="54"/>
      <c r="O18" s="54"/>
      <c r="P18" s="54"/>
      <c r="Q18" s="54"/>
      <c r="R18" s="54"/>
      <c r="S18" s="54"/>
      <c r="T18" s="54"/>
      <c r="U18" s="54"/>
    </row>
    <row r="19" spans="1:21" ht="15" customHeight="1" x14ac:dyDescent="0.25">
      <c r="A19" s="44"/>
      <c r="B19" s="44"/>
      <c r="C19" s="44"/>
      <c r="D19" s="43"/>
      <c r="E19" s="43"/>
      <c r="F19" s="44"/>
      <c r="G19" s="44"/>
      <c r="H19" s="51"/>
      <c r="I19" s="51"/>
      <c r="J19" s="51"/>
      <c r="K19" s="51"/>
      <c r="L19" s="51"/>
      <c r="M19" s="51"/>
      <c r="N19" s="51"/>
      <c r="O19" s="51"/>
      <c r="P19" s="51"/>
      <c r="Q19" s="51"/>
      <c r="R19" s="51"/>
    </row>
    <row r="20" spans="1:21" ht="39.75" customHeight="1" x14ac:dyDescent="0.25">
      <c r="A20" s="55" t="s">
        <v>9</v>
      </c>
      <c r="B20" s="56" t="s">
        <v>10</v>
      </c>
      <c r="C20" s="56" t="s">
        <v>11</v>
      </c>
      <c r="D20" s="37"/>
      <c r="E20" s="3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6">
        <v>3</v>
      </c>
      <c r="D21" s="37"/>
      <c r="E21" s="37"/>
      <c r="F21" s="57"/>
      <c r="G21" s="57"/>
      <c r="H21" s="47"/>
      <c r="I21" s="47"/>
      <c r="J21" s="47"/>
      <c r="K21" s="47"/>
      <c r="L21" s="47"/>
      <c r="M21" s="47"/>
      <c r="N21" s="47"/>
      <c r="O21" s="47"/>
      <c r="P21" s="47"/>
      <c r="Q21" s="47"/>
      <c r="R21" s="47"/>
      <c r="S21" s="58"/>
      <c r="T21" s="58"/>
      <c r="U21" s="58"/>
    </row>
    <row r="22" spans="1:21" ht="46.5" customHeight="1" x14ac:dyDescent="0.25">
      <c r="A22" s="60" t="s">
        <v>12</v>
      </c>
      <c r="B22" s="61" t="s">
        <v>13</v>
      </c>
      <c r="C22" s="59" t="s">
        <v>14</v>
      </c>
      <c r="D22" s="37"/>
      <c r="E22" s="37"/>
      <c r="F22" s="57"/>
      <c r="G22" s="57"/>
      <c r="H22" s="47"/>
      <c r="I22" s="47"/>
      <c r="J22" s="47"/>
      <c r="K22" s="47"/>
      <c r="L22" s="47"/>
      <c r="M22" s="47"/>
      <c r="N22" s="47"/>
      <c r="O22" s="47"/>
      <c r="P22" s="47"/>
      <c r="Q22" s="47"/>
      <c r="R22" s="47"/>
      <c r="S22" s="58"/>
      <c r="T22" s="58"/>
      <c r="U22" s="58"/>
    </row>
    <row r="23" spans="1:21" ht="41.25" customHeight="1" x14ac:dyDescent="0.25">
      <c r="A23" s="60" t="s">
        <v>15</v>
      </c>
      <c r="B23" s="62" t="s">
        <v>16</v>
      </c>
      <c r="C23" s="56" t="s">
        <v>17</v>
      </c>
      <c r="D23" s="37"/>
      <c r="E23" s="37"/>
      <c r="F23" s="57"/>
      <c r="G23" s="57"/>
      <c r="H23" s="47"/>
      <c r="I23" s="47"/>
      <c r="J23" s="47"/>
      <c r="K23" s="47"/>
      <c r="L23" s="47"/>
      <c r="M23" s="47"/>
      <c r="N23" s="47"/>
      <c r="O23" s="47"/>
      <c r="P23" s="47"/>
      <c r="Q23" s="47"/>
      <c r="R23" s="47"/>
      <c r="S23" s="58"/>
      <c r="T23" s="58"/>
      <c r="U23" s="58"/>
    </row>
    <row r="24" spans="1:21" ht="22.5" customHeight="1" x14ac:dyDescent="0.25">
      <c r="A24" s="268"/>
      <c r="B24" s="268"/>
      <c r="C24" s="268"/>
      <c r="D24" s="37"/>
      <c r="E24" s="37"/>
      <c r="F24" s="57"/>
      <c r="G24" s="57"/>
      <c r="H24" s="47"/>
      <c r="I24" s="47"/>
      <c r="J24" s="47"/>
      <c r="K24" s="47"/>
      <c r="L24" s="47"/>
      <c r="M24" s="47"/>
      <c r="N24" s="47"/>
      <c r="O24" s="47"/>
      <c r="P24" s="47"/>
      <c r="Q24" s="47"/>
      <c r="R24" s="47"/>
      <c r="S24" s="58"/>
      <c r="T24" s="58"/>
      <c r="U24" s="58"/>
    </row>
    <row r="25" spans="1:21" s="50" customFormat="1" ht="58.5" customHeight="1" x14ac:dyDescent="0.2">
      <c r="A25" s="60" t="s">
        <v>18</v>
      </c>
      <c r="B25" s="63" t="s">
        <v>19</v>
      </c>
      <c r="C25" s="59" t="s">
        <v>20</v>
      </c>
      <c r="D25" s="37"/>
      <c r="E25" s="37"/>
      <c r="F25" s="57"/>
      <c r="G25" s="47"/>
      <c r="H25" s="47"/>
      <c r="I25" s="47"/>
      <c r="J25" s="47"/>
      <c r="K25" s="47"/>
      <c r="L25" s="47"/>
      <c r="M25" s="47"/>
      <c r="N25" s="47"/>
      <c r="O25" s="47"/>
      <c r="P25" s="47"/>
      <c r="Q25" s="47"/>
      <c r="R25" s="58"/>
      <c r="S25" s="58"/>
      <c r="T25" s="58"/>
      <c r="U25" s="58"/>
    </row>
    <row r="26" spans="1:21" ht="42.75" customHeight="1" x14ac:dyDescent="0.25">
      <c r="A26" s="60" t="s">
        <v>21</v>
      </c>
      <c r="B26" s="63" t="s">
        <v>22</v>
      </c>
      <c r="C26" s="56" t="s">
        <v>23</v>
      </c>
      <c r="D26" s="37"/>
      <c r="E26" s="37"/>
      <c r="F26" s="57"/>
      <c r="G26" s="47"/>
      <c r="H26" s="47"/>
      <c r="I26" s="47"/>
      <c r="J26" s="47"/>
      <c r="K26" s="47"/>
      <c r="L26" s="47"/>
      <c r="M26" s="47"/>
      <c r="N26" s="47"/>
      <c r="O26" s="47"/>
      <c r="P26" s="47"/>
      <c r="Q26" s="47"/>
      <c r="R26" s="58"/>
      <c r="S26" s="58"/>
      <c r="T26" s="58"/>
      <c r="U26" s="58"/>
    </row>
    <row r="27" spans="1:21" ht="51.75" customHeight="1" x14ac:dyDescent="0.25">
      <c r="A27" s="60" t="s">
        <v>24</v>
      </c>
      <c r="B27" s="63" t="s">
        <v>25</v>
      </c>
      <c r="C27" s="56" t="s">
        <v>558</v>
      </c>
      <c r="D27" s="37"/>
      <c r="E27" s="37"/>
      <c r="F27" s="57"/>
      <c r="G27" s="47"/>
      <c r="H27" s="47"/>
      <c r="I27" s="47"/>
      <c r="J27" s="47"/>
      <c r="K27" s="47"/>
      <c r="L27" s="47"/>
      <c r="M27" s="47"/>
      <c r="N27" s="47"/>
      <c r="O27" s="47"/>
      <c r="P27" s="47"/>
      <c r="Q27" s="47"/>
      <c r="R27" s="58"/>
      <c r="S27" s="58"/>
      <c r="T27" s="58"/>
      <c r="U27" s="58"/>
    </row>
    <row r="28" spans="1:21" ht="42.75" customHeight="1" x14ac:dyDescent="0.25">
      <c r="A28" s="60" t="s">
        <v>26</v>
      </c>
      <c r="B28" s="63" t="s">
        <v>27</v>
      </c>
      <c r="C28" s="56" t="s">
        <v>28</v>
      </c>
      <c r="D28" s="37"/>
      <c r="E28" s="37"/>
      <c r="F28" s="57"/>
      <c r="G28" s="47"/>
      <c r="H28" s="47"/>
      <c r="I28" s="47"/>
      <c r="J28" s="47"/>
      <c r="K28" s="47"/>
      <c r="L28" s="47"/>
      <c r="M28" s="47"/>
      <c r="N28" s="47"/>
      <c r="O28" s="47"/>
      <c r="P28" s="47"/>
      <c r="Q28" s="47"/>
      <c r="R28" s="58"/>
      <c r="S28" s="58"/>
      <c r="T28" s="58"/>
      <c r="U28" s="58"/>
    </row>
    <row r="29" spans="1:21" ht="51.75" customHeight="1" x14ac:dyDescent="0.25">
      <c r="A29" s="60" t="s">
        <v>29</v>
      </c>
      <c r="B29" s="63" t="s">
        <v>30</v>
      </c>
      <c r="C29" s="56" t="s">
        <v>28</v>
      </c>
      <c r="D29" s="37"/>
      <c r="E29" s="37"/>
      <c r="F29" s="57"/>
      <c r="G29" s="47"/>
      <c r="H29" s="47"/>
      <c r="I29" s="47"/>
      <c r="J29" s="47"/>
      <c r="K29" s="47"/>
      <c r="L29" s="47"/>
      <c r="M29" s="47"/>
      <c r="N29" s="47"/>
      <c r="O29" s="47"/>
      <c r="P29" s="47"/>
      <c r="Q29" s="47"/>
      <c r="R29" s="58"/>
      <c r="S29" s="58"/>
      <c r="T29" s="58"/>
      <c r="U29" s="58"/>
    </row>
    <row r="30" spans="1:21" ht="51.75" customHeight="1" x14ac:dyDescent="0.25">
      <c r="A30" s="60" t="s">
        <v>31</v>
      </c>
      <c r="B30" s="63" t="s">
        <v>32</v>
      </c>
      <c r="C30" s="59" t="s">
        <v>28</v>
      </c>
      <c r="D30" s="37"/>
      <c r="E30" s="37"/>
      <c r="F30" s="57"/>
      <c r="G30" s="47"/>
      <c r="H30" s="47"/>
      <c r="I30" s="47"/>
      <c r="J30" s="47"/>
      <c r="K30" s="47"/>
      <c r="L30" s="47"/>
      <c r="M30" s="47"/>
      <c r="N30" s="47"/>
      <c r="O30" s="47"/>
      <c r="P30" s="47"/>
      <c r="Q30" s="47"/>
      <c r="R30" s="58"/>
      <c r="S30" s="58"/>
      <c r="T30" s="58"/>
      <c r="U30" s="58"/>
    </row>
    <row r="31" spans="1:21" ht="51.75" customHeight="1" x14ac:dyDescent="0.25">
      <c r="A31" s="60" t="s">
        <v>33</v>
      </c>
      <c r="B31" s="63" t="s">
        <v>34</v>
      </c>
      <c r="C31" s="59" t="s">
        <v>28</v>
      </c>
      <c r="D31" s="37"/>
      <c r="E31" s="37"/>
      <c r="F31" s="57"/>
      <c r="G31" s="47"/>
      <c r="H31" s="47"/>
      <c r="I31" s="47"/>
      <c r="J31" s="47"/>
      <c r="K31" s="47"/>
      <c r="L31" s="47"/>
      <c r="M31" s="47"/>
      <c r="N31" s="47"/>
      <c r="O31" s="47"/>
      <c r="P31" s="47"/>
      <c r="Q31" s="47"/>
      <c r="R31" s="58"/>
      <c r="S31" s="58"/>
      <c r="T31" s="58"/>
      <c r="U31" s="58"/>
    </row>
    <row r="32" spans="1:21" ht="51.75" customHeight="1" x14ac:dyDescent="0.25">
      <c r="A32" s="60" t="s">
        <v>35</v>
      </c>
      <c r="B32" s="63" t="s">
        <v>36</v>
      </c>
      <c r="C32" s="59" t="s">
        <v>28</v>
      </c>
      <c r="D32" s="37"/>
      <c r="E32" s="37"/>
      <c r="F32" s="57"/>
      <c r="G32" s="47"/>
      <c r="H32" s="47"/>
      <c r="I32" s="47"/>
      <c r="J32" s="47"/>
      <c r="K32" s="47"/>
      <c r="L32" s="47"/>
      <c r="M32" s="47"/>
      <c r="N32" s="47"/>
      <c r="O32" s="47"/>
      <c r="P32" s="47"/>
      <c r="Q32" s="47"/>
      <c r="R32" s="58"/>
      <c r="S32" s="58"/>
      <c r="T32" s="58"/>
      <c r="U32" s="58"/>
    </row>
    <row r="33" spans="1:21" ht="101.25" customHeight="1" x14ac:dyDescent="0.25">
      <c r="A33" s="60" t="s">
        <v>37</v>
      </c>
      <c r="B33" s="63" t="s">
        <v>38</v>
      </c>
      <c r="C33" s="59" t="s">
        <v>39</v>
      </c>
      <c r="D33" s="37"/>
      <c r="E33" s="37"/>
      <c r="F33" s="57"/>
      <c r="G33" s="47"/>
      <c r="H33" s="47"/>
      <c r="I33" s="47"/>
      <c r="J33" s="47"/>
      <c r="K33" s="47"/>
      <c r="L33" s="47"/>
      <c r="M33" s="47"/>
      <c r="N33" s="47"/>
      <c r="O33" s="47"/>
      <c r="P33" s="47"/>
      <c r="Q33" s="47"/>
      <c r="R33" s="58"/>
      <c r="S33" s="58"/>
      <c r="T33" s="58"/>
      <c r="U33" s="58"/>
    </row>
    <row r="34" spans="1:21" ht="111" customHeight="1" x14ac:dyDescent="0.25">
      <c r="A34" s="60" t="s">
        <v>40</v>
      </c>
      <c r="B34" s="63" t="s">
        <v>41</v>
      </c>
      <c r="C34" s="59" t="s">
        <v>28</v>
      </c>
      <c r="D34" s="64"/>
      <c r="E34" s="64"/>
      <c r="F34" s="65"/>
      <c r="G34" s="65"/>
      <c r="H34" s="65"/>
      <c r="I34" s="65"/>
      <c r="J34" s="65"/>
      <c r="K34" s="65"/>
      <c r="L34" s="65"/>
      <c r="M34" s="65"/>
      <c r="N34" s="65"/>
      <c r="O34" s="65"/>
      <c r="P34" s="65"/>
      <c r="Q34" s="65"/>
      <c r="R34" s="65"/>
      <c r="S34" s="65"/>
      <c r="T34" s="65"/>
      <c r="U34" s="65"/>
    </row>
    <row r="35" spans="1:21" ht="58.5" customHeight="1" x14ac:dyDescent="0.25">
      <c r="A35" s="60" t="s">
        <v>42</v>
      </c>
      <c r="B35" s="63" t="s">
        <v>43</v>
      </c>
      <c r="C35" s="59" t="s">
        <v>28</v>
      </c>
      <c r="D35" s="64"/>
      <c r="E35" s="64"/>
      <c r="F35" s="65"/>
      <c r="G35" s="65"/>
      <c r="H35" s="65"/>
      <c r="I35" s="65"/>
      <c r="J35" s="65"/>
      <c r="K35" s="65"/>
      <c r="L35" s="65"/>
      <c r="M35" s="65"/>
      <c r="N35" s="65"/>
      <c r="O35" s="65"/>
      <c r="P35" s="65"/>
      <c r="Q35" s="65"/>
      <c r="R35" s="65"/>
      <c r="S35" s="65"/>
      <c r="T35" s="65"/>
      <c r="U35" s="65"/>
    </row>
    <row r="36" spans="1:21" ht="51.75" customHeight="1" x14ac:dyDescent="0.25">
      <c r="A36" s="60" t="s">
        <v>44</v>
      </c>
      <c r="B36" s="63" t="s">
        <v>45</v>
      </c>
      <c r="C36" s="59" t="s">
        <v>28</v>
      </c>
      <c r="D36" s="64"/>
      <c r="E36" s="64"/>
      <c r="F36" s="65"/>
      <c r="G36" s="65"/>
      <c r="H36" s="65"/>
      <c r="I36" s="65"/>
      <c r="J36" s="65"/>
      <c r="K36" s="65"/>
      <c r="L36" s="65"/>
      <c r="M36" s="65"/>
      <c r="N36" s="65"/>
      <c r="O36" s="65"/>
      <c r="P36" s="65"/>
      <c r="Q36" s="65"/>
      <c r="R36" s="65"/>
      <c r="S36" s="65"/>
      <c r="T36" s="65"/>
      <c r="U36" s="65"/>
    </row>
    <row r="37" spans="1:21" ht="43.5" customHeight="1" x14ac:dyDescent="0.25">
      <c r="A37" s="60" t="s">
        <v>47</v>
      </c>
      <c r="B37" s="63" t="s">
        <v>48</v>
      </c>
      <c r="C37" s="59" t="s">
        <v>46</v>
      </c>
      <c r="D37" s="64"/>
      <c r="E37" s="64"/>
      <c r="F37" s="65"/>
      <c r="G37" s="65"/>
      <c r="H37" s="65"/>
      <c r="I37" s="65"/>
      <c r="J37" s="65"/>
      <c r="K37" s="65"/>
      <c r="L37" s="65"/>
      <c r="M37" s="65"/>
      <c r="N37" s="65"/>
      <c r="O37" s="65"/>
      <c r="P37" s="65"/>
      <c r="Q37" s="65"/>
      <c r="R37" s="65"/>
      <c r="S37" s="65"/>
      <c r="T37" s="65"/>
      <c r="U37" s="65"/>
    </row>
    <row r="38" spans="1:21" ht="43.5" customHeight="1" x14ac:dyDescent="0.25">
      <c r="A38" s="60" t="s">
        <v>49</v>
      </c>
      <c r="B38" s="63" t="s">
        <v>50</v>
      </c>
      <c r="C38" s="59" t="s">
        <v>28</v>
      </c>
      <c r="D38" s="64"/>
      <c r="E38" s="64"/>
      <c r="F38" s="65"/>
      <c r="G38" s="65"/>
      <c r="H38" s="65"/>
      <c r="I38" s="65"/>
      <c r="J38" s="65"/>
      <c r="K38" s="65"/>
      <c r="L38" s="65"/>
      <c r="M38" s="65"/>
      <c r="N38" s="65"/>
      <c r="O38" s="65"/>
      <c r="P38" s="65"/>
      <c r="Q38" s="65"/>
      <c r="R38" s="65"/>
      <c r="S38" s="65"/>
      <c r="T38" s="65"/>
      <c r="U38" s="65"/>
    </row>
    <row r="39" spans="1:21" ht="23.25" customHeight="1" x14ac:dyDescent="0.25">
      <c r="A39" s="265"/>
      <c r="B39" s="265"/>
      <c r="C39" s="265"/>
      <c r="D39" s="64"/>
      <c r="E39" s="64"/>
      <c r="F39" s="65"/>
      <c r="G39" s="65"/>
      <c r="H39" s="65"/>
      <c r="I39" s="65"/>
      <c r="J39" s="65"/>
      <c r="K39" s="65"/>
      <c r="L39" s="65"/>
      <c r="M39" s="65"/>
      <c r="N39" s="65"/>
      <c r="O39" s="65"/>
      <c r="P39" s="65"/>
      <c r="Q39" s="65"/>
      <c r="R39" s="65"/>
      <c r="S39" s="65"/>
      <c r="T39" s="65"/>
      <c r="U39" s="65"/>
    </row>
    <row r="40" spans="1:21" ht="63" x14ac:dyDescent="0.25">
      <c r="A40" s="60" t="s">
        <v>51</v>
      </c>
      <c r="B40" s="63" t="s">
        <v>52</v>
      </c>
      <c r="C40" s="63" t="s">
        <v>53</v>
      </c>
      <c r="D40" s="66"/>
      <c r="E40" s="64"/>
      <c r="F40" s="65"/>
      <c r="G40" s="65"/>
      <c r="H40" s="65"/>
      <c r="I40" s="65"/>
      <c r="J40" s="65"/>
      <c r="K40" s="65"/>
      <c r="L40" s="65"/>
      <c r="M40" s="65"/>
      <c r="N40" s="65"/>
      <c r="O40" s="65"/>
      <c r="P40" s="65"/>
      <c r="Q40" s="65"/>
      <c r="R40" s="65"/>
      <c r="S40" s="65"/>
      <c r="T40" s="65"/>
      <c r="U40" s="65"/>
    </row>
    <row r="41" spans="1:21" ht="105.75" customHeight="1" x14ac:dyDescent="0.25">
      <c r="A41" s="60" t="s">
        <v>54</v>
      </c>
      <c r="B41" s="63" t="s">
        <v>55</v>
      </c>
      <c r="C41" s="67" t="s">
        <v>56</v>
      </c>
      <c r="D41" s="64"/>
      <c r="E41" s="64"/>
      <c r="F41" s="65"/>
      <c r="G41" s="65"/>
      <c r="H41" s="65"/>
      <c r="I41" s="65"/>
      <c r="J41" s="65"/>
      <c r="K41" s="65"/>
      <c r="L41" s="65"/>
      <c r="M41" s="65"/>
      <c r="N41" s="65"/>
      <c r="O41" s="65"/>
      <c r="P41" s="65"/>
      <c r="Q41" s="65"/>
      <c r="R41" s="65"/>
      <c r="S41" s="65"/>
      <c r="T41" s="65"/>
      <c r="U41" s="65"/>
    </row>
    <row r="42" spans="1:21" ht="83.25" customHeight="1" x14ac:dyDescent="0.25">
      <c r="A42" s="60" t="s">
        <v>57</v>
      </c>
      <c r="B42" s="63" t="s">
        <v>58</v>
      </c>
      <c r="C42" s="67" t="s">
        <v>56</v>
      </c>
      <c r="D42" s="64"/>
      <c r="E42" s="64"/>
      <c r="F42" s="65"/>
      <c r="G42" s="65"/>
      <c r="H42" s="65"/>
      <c r="I42" s="65"/>
      <c r="J42" s="65"/>
      <c r="K42" s="65"/>
      <c r="L42" s="65"/>
      <c r="M42" s="65"/>
      <c r="N42" s="65"/>
      <c r="O42" s="65"/>
      <c r="P42" s="65"/>
      <c r="Q42" s="65"/>
      <c r="R42" s="65"/>
      <c r="S42" s="65"/>
      <c r="T42" s="65"/>
      <c r="U42" s="65"/>
    </row>
    <row r="43" spans="1:21" ht="186" customHeight="1" x14ac:dyDescent="0.25">
      <c r="A43" s="60" t="s">
        <v>59</v>
      </c>
      <c r="B43" s="63" t="s">
        <v>60</v>
      </c>
      <c r="C43" s="67">
        <v>0</v>
      </c>
      <c r="D43" s="64"/>
      <c r="E43" s="64"/>
      <c r="F43" s="65"/>
      <c r="G43" s="65"/>
      <c r="H43" s="65"/>
      <c r="I43" s="65"/>
      <c r="J43" s="65"/>
      <c r="K43" s="65"/>
      <c r="L43" s="65"/>
      <c r="M43" s="65"/>
      <c r="N43" s="65"/>
      <c r="O43" s="65"/>
      <c r="P43" s="65"/>
      <c r="Q43" s="65"/>
      <c r="R43" s="65"/>
      <c r="S43" s="65"/>
      <c r="T43" s="65"/>
      <c r="U43" s="65"/>
    </row>
    <row r="44" spans="1:21" ht="111" customHeight="1" x14ac:dyDescent="0.25">
      <c r="A44" s="60" t="s">
        <v>61</v>
      </c>
      <c r="B44" s="63" t="s">
        <v>62</v>
      </c>
      <c r="C44" s="67">
        <v>0</v>
      </c>
      <c r="D44" s="64"/>
      <c r="E44" s="64"/>
      <c r="F44" s="65"/>
      <c r="G44" s="65"/>
      <c r="H44" s="65"/>
      <c r="I44" s="65"/>
      <c r="J44" s="65"/>
      <c r="K44" s="65"/>
      <c r="L44" s="65"/>
      <c r="M44" s="65"/>
      <c r="N44" s="65"/>
      <c r="O44" s="65"/>
      <c r="P44" s="65"/>
      <c r="Q44" s="65"/>
      <c r="R44" s="65"/>
      <c r="S44" s="65"/>
      <c r="T44" s="65"/>
      <c r="U44" s="65"/>
    </row>
    <row r="45" spans="1:21" ht="120" customHeight="1" x14ac:dyDescent="0.25">
      <c r="A45" s="60" t="s">
        <v>63</v>
      </c>
      <c r="B45" s="63" t="s">
        <v>64</v>
      </c>
      <c r="C45" s="67" t="s">
        <v>56</v>
      </c>
      <c r="D45" s="64"/>
      <c r="E45" s="64"/>
      <c r="F45" s="65"/>
      <c r="G45" s="65"/>
      <c r="H45" s="65"/>
      <c r="I45" s="65"/>
      <c r="J45" s="65"/>
      <c r="K45" s="65"/>
      <c r="L45" s="65"/>
      <c r="M45" s="65"/>
      <c r="N45" s="65"/>
      <c r="O45" s="65"/>
      <c r="P45" s="65"/>
      <c r="Q45" s="65"/>
      <c r="R45" s="65"/>
      <c r="S45" s="65"/>
      <c r="T45" s="65"/>
      <c r="U45" s="65"/>
    </row>
    <row r="46" spans="1:21" ht="101.25" customHeight="1" x14ac:dyDescent="0.25">
      <c r="A46" s="60" t="s">
        <v>65</v>
      </c>
      <c r="B46" s="63" t="s">
        <v>66</v>
      </c>
      <c r="C46" s="67" t="s">
        <v>199</v>
      </c>
      <c r="D46" s="64"/>
      <c r="E46" s="64"/>
      <c r="F46" s="65"/>
      <c r="G46" s="65"/>
      <c r="H46" s="65"/>
      <c r="I46" s="65"/>
      <c r="J46" s="65"/>
      <c r="K46" s="65"/>
      <c r="L46" s="65"/>
      <c r="M46" s="65"/>
      <c r="N46" s="65"/>
      <c r="O46" s="65"/>
      <c r="P46" s="65"/>
      <c r="Q46" s="65"/>
      <c r="R46" s="65"/>
      <c r="S46" s="65"/>
      <c r="T46" s="65"/>
      <c r="U46" s="65"/>
    </row>
    <row r="47" spans="1:21" ht="18.75" customHeight="1" x14ac:dyDescent="0.25">
      <c r="A47" s="265"/>
      <c r="B47" s="265"/>
      <c r="C47" s="265"/>
      <c r="D47" s="64"/>
      <c r="E47" s="64"/>
      <c r="F47" s="65"/>
      <c r="G47" s="65"/>
      <c r="H47" s="65"/>
      <c r="I47" s="65"/>
      <c r="J47" s="65"/>
      <c r="K47" s="65"/>
      <c r="L47" s="65"/>
      <c r="M47" s="65"/>
      <c r="N47" s="65"/>
      <c r="O47" s="65"/>
      <c r="P47" s="65"/>
      <c r="Q47" s="65"/>
      <c r="R47" s="65"/>
      <c r="S47" s="65"/>
      <c r="T47" s="65"/>
      <c r="U47" s="65"/>
    </row>
    <row r="48" spans="1:21" ht="75.75" customHeight="1" x14ac:dyDescent="0.25">
      <c r="A48" s="60" t="s">
        <v>67</v>
      </c>
      <c r="B48" s="63" t="s">
        <v>68</v>
      </c>
      <c r="C48" s="28">
        <v>3.224986799999999</v>
      </c>
      <c r="D48" s="64"/>
      <c r="E48" s="64"/>
      <c r="F48" s="65"/>
      <c r="G48" s="65"/>
      <c r="H48" s="65"/>
      <c r="I48" s="65"/>
      <c r="J48" s="65"/>
      <c r="K48" s="65"/>
      <c r="L48" s="65"/>
      <c r="M48" s="65"/>
      <c r="N48" s="65"/>
      <c r="O48" s="65"/>
      <c r="P48" s="65"/>
      <c r="Q48" s="65"/>
      <c r="R48" s="65"/>
      <c r="S48" s="65"/>
      <c r="T48" s="65"/>
      <c r="U48" s="65"/>
    </row>
    <row r="49" spans="1:21" ht="71.25" customHeight="1" x14ac:dyDescent="0.25">
      <c r="A49" s="60" t="s">
        <v>69</v>
      </c>
      <c r="B49" s="63" t="s">
        <v>70</v>
      </c>
      <c r="C49" s="28">
        <v>2.6874889999999998</v>
      </c>
      <c r="D49" s="64"/>
      <c r="E49" s="64"/>
      <c r="F49" s="65"/>
      <c r="G49" s="65"/>
      <c r="H49" s="65"/>
      <c r="I49" s="65"/>
      <c r="J49" s="65"/>
      <c r="K49" s="65"/>
      <c r="L49" s="65"/>
      <c r="M49" s="65"/>
      <c r="N49" s="65"/>
      <c r="O49" s="65"/>
      <c r="P49" s="65"/>
      <c r="Q49" s="65"/>
      <c r="R49" s="65"/>
      <c r="S49" s="65"/>
      <c r="T49" s="65"/>
      <c r="U49" s="6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35"/>
    <col min="2" max="2" width="37.85546875" style="35"/>
    <col min="3" max="3" width="32.7109375" style="35"/>
    <col min="4" max="4" width="25.85546875" style="35"/>
    <col min="5" max="5" width="53" style="35"/>
    <col min="6" max="6" width="60.5703125" style="35"/>
    <col min="7" max="7" width="61" style="35"/>
    <col min="8" max="10" width="21.28515625" style="35"/>
    <col min="11" max="11" width="16.42578125" style="35"/>
    <col min="12" max="12" width="21.28515625" style="35"/>
    <col min="13" max="13" width="22.5703125" style="35"/>
    <col min="14" max="14" width="25.42578125" style="35"/>
    <col min="15" max="15" width="18.5703125" style="35"/>
    <col min="16" max="16" width="25.42578125" style="35"/>
    <col min="17" max="17" width="61.42578125" style="35"/>
    <col min="18" max="18" width="28.42578125" style="35"/>
    <col min="19" max="19" width="45.42578125" style="35"/>
    <col min="20" max="16384" width="9.140625" style="35"/>
  </cols>
  <sheetData>
    <row r="1" spans="1:28" s="30" customFormat="1" ht="18.75" customHeight="1" x14ac:dyDescent="0.2">
      <c r="A1" s="29"/>
      <c r="S1" s="31" t="s">
        <v>0</v>
      </c>
    </row>
    <row r="2" spans="1:28" ht="18.75" customHeight="1" x14ac:dyDescent="0.3">
      <c r="A2" s="29"/>
      <c r="B2" s="30"/>
      <c r="C2" s="30"/>
      <c r="D2" s="30"/>
      <c r="E2" s="30"/>
      <c r="F2" s="30"/>
      <c r="G2" s="30"/>
      <c r="H2" s="30"/>
      <c r="I2" s="30"/>
      <c r="J2" s="30"/>
      <c r="K2" s="30"/>
      <c r="L2" s="30"/>
      <c r="M2" s="30"/>
      <c r="N2" s="30"/>
      <c r="O2" s="30"/>
      <c r="P2" s="30"/>
      <c r="Q2" s="30"/>
      <c r="R2" s="30"/>
      <c r="S2" s="34" t="s">
        <v>1</v>
      </c>
    </row>
    <row r="3" spans="1:28" ht="18.75" x14ac:dyDescent="0.3">
      <c r="B3" s="30"/>
      <c r="C3" s="30"/>
      <c r="D3" s="30"/>
      <c r="E3" s="30"/>
      <c r="F3" s="30"/>
      <c r="G3" s="30"/>
      <c r="H3" s="30"/>
      <c r="I3" s="30"/>
      <c r="J3" s="30"/>
      <c r="K3" s="30"/>
      <c r="L3" s="30"/>
      <c r="M3" s="30"/>
      <c r="N3" s="30"/>
      <c r="O3" s="30"/>
      <c r="P3" s="30"/>
      <c r="Q3" s="30"/>
      <c r="R3" s="30"/>
      <c r="S3" s="34" t="s">
        <v>2</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ht="15.75" x14ac:dyDescent="0.25">
      <c r="A5" s="36"/>
    </row>
    <row r="6" spans="1:28" ht="18.75" x14ac:dyDescent="0.25">
      <c r="A6" s="262" t="s">
        <v>3</v>
      </c>
      <c r="B6" s="262"/>
      <c r="C6" s="262"/>
      <c r="D6" s="262"/>
      <c r="E6" s="262"/>
      <c r="F6" s="262"/>
      <c r="G6" s="262"/>
      <c r="H6" s="262"/>
      <c r="I6" s="262"/>
      <c r="J6" s="262"/>
      <c r="K6" s="262"/>
      <c r="L6" s="262"/>
      <c r="M6" s="262"/>
      <c r="N6" s="262"/>
      <c r="O6" s="262"/>
      <c r="P6" s="262"/>
      <c r="Q6" s="262"/>
      <c r="R6" s="262"/>
      <c r="S6" s="262"/>
      <c r="T6" s="40"/>
      <c r="U6" s="40"/>
      <c r="V6" s="40"/>
      <c r="W6" s="40"/>
      <c r="X6" s="40"/>
      <c r="Y6" s="40"/>
      <c r="Z6" s="40"/>
      <c r="AA6" s="40"/>
      <c r="AB6" s="40"/>
    </row>
    <row r="7" spans="1:28" ht="18.75" x14ac:dyDescent="0.25">
      <c r="A7" s="262"/>
      <c r="B7" s="262"/>
      <c r="C7" s="262"/>
      <c r="D7" s="262"/>
      <c r="E7" s="262"/>
      <c r="F7" s="262"/>
      <c r="G7" s="262"/>
      <c r="H7" s="262"/>
      <c r="I7" s="262"/>
      <c r="J7" s="262"/>
      <c r="K7" s="262"/>
      <c r="L7" s="262"/>
      <c r="M7" s="262"/>
      <c r="N7" s="262"/>
      <c r="O7" s="262"/>
      <c r="P7" s="262"/>
      <c r="Q7" s="262"/>
      <c r="R7" s="262"/>
      <c r="S7" s="262"/>
      <c r="T7" s="40"/>
      <c r="U7" s="40"/>
      <c r="V7" s="40"/>
      <c r="W7" s="40"/>
      <c r="X7" s="40"/>
      <c r="Y7" s="40"/>
      <c r="Z7" s="40"/>
      <c r="AA7" s="40"/>
      <c r="AB7" s="40"/>
    </row>
    <row r="8" spans="1:28"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40"/>
      <c r="U8" s="40"/>
      <c r="V8" s="40"/>
      <c r="W8" s="40"/>
      <c r="X8" s="40"/>
      <c r="Y8" s="40"/>
      <c r="Z8" s="40"/>
      <c r="AA8" s="40"/>
      <c r="AB8" s="40"/>
    </row>
    <row r="9" spans="1:28" ht="18.75" x14ac:dyDescent="0.25">
      <c r="A9" s="264" t="s">
        <v>4</v>
      </c>
      <c r="B9" s="264"/>
      <c r="C9" s="264"/>
      <c r="D9" s="264"/>
      <c r="E9" s="264"/>
      <c r="F9" s="264"/>
      <c r="G9" s="264"/>
      <c r="H9" s="264"/>
      <c r="I9" s="264"/>
      <c r="J9" s="264"/>
      <c r="K9" s="264"/>
      <c r="L9" s="264"/>
      <c r="M9" s="264"/>
      <c r="N9" s="264"/>
      <c r="O9" s="264"/>
      <c r="P9" s="264"/>
      <c r="Q9" s="264"/>
      <c r="R9" s="264"/>
      <c r="S9" s="264"/>
      <c r="T9" s="40"/>
      <c r="U9" s="40"/>
      <c r="V9" s="40"/>
      <c r="W9" s="40"/>
      <c r="X9" s="40"/>
      <c r="Y9" s="40"/>
      <c r="Z9" s="40"/>
      <c r="AA9" s="40"/>
      <c r="AB9" s="4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40"/>
      <c r="U10" s="40"/>
      <c r="V10" s="40"/>
      <c r="W10" s="40"/>
      <c r="X10" s="40"/>
      <c r="Y10" s="40"/>
      <c r="Z10" s="40"/>
      <c r="AA10" s="40"/>
      <c r="AB10" s="40"/>
    </row>
    <row r="11" spans="1:28" ht="18.75" x14ac:dyDescent="0.25">
      <c r="A11" s="269" t="str">
        <f>'1. паспорт местоположение'!A12:C12</f>
        <v>M_TP1600.PR.0093</v>
      </c>
      <c r="B11" s="269"/>
      <c r="C11" s="269"/>
      <c r="D11" s="269"/>
      <c r="E11" s="269"/>
      <c r="F11" s="269"/>
      <c r="G11" s="269"/>
      <c r="H11" s="269"/>
      <c r="I11" s="269"/>
      <c r="J11" s="269"/>
      <c r="K11" s="269"/>
      <c r="L11" s="269"/>
      <c r="M11" s="269"/>
      <c r="N11" s="269"/>
      <c r="O11" s="269"/>
      <c r="P11" s="269"/>
      <c r="Q11" s="269"/>
      <c r="R11" s="269"/>
      <c r="S11" s="269"/>
      <c r="T11" s="40"/>
      <c r="U11" s="40"/>
      <c r="V11" s="40"/>
      <c r="W11" s="40"/>
      <c r="X11" s="40"/>
      <c r="Y11" s="40"/>
      <c r="Z11" s="40"/>
      <c r="AA11" s="40"/>
      <c r="AB11" s="40"/>
    </row>
    <row r="12" spans="1:28" ht="18.75" x14ac:dyDescent="0.25">
      <c r="A12" s="264" t="s">
        <v>5</v>
      </c>
      <c r="B12" s="264"/>
      <c r="C12" s="264"/>
      <c r="D12" s="264"/>
      <c r="E12" s="264"/>
      <c r="F12" s="264"/>
      <c r="G12" s="264"/>
      <c r="H12" s="264"/>
      <c r="I12" s="264"/>
      <c r="J12" s="264"/>
      <c r="K12" s="264"/>
      <c r="L12" s="264"/>
      <c r="M12" s="264"/>
      <c r="N12" s="264"/>
      <c r="O12" s="264"/>
      <c r="P12" s="264"/>
      <c r="Q12" s="264"/>
      <c r="R12" s="264"/>
      <c r="S12" s="264"/>
      <c r="T12" s="40"/>
      <c r="U12" s="40"/>
      <c r="V12" s="40"/>
      <c r="W12" s="40"/>
      <c r="X12" s="40"/>
      <c r="Y12" s="40"/>
      <c r="Z12" s="40"/>
      <c r="AA12" s="40"/>
      <c r="AB12" s="40"/>
    </row>
    <row r="13" spans="1:28" s="4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47"/>
      <c r="U13" s="47"/>
      <c r="V13" s="47"/>
      <c r="W13" s="47"/>
      <c r="X13" s="47"/>
      <c r="Y13" s="47"/>
      <c r="Z13" s="47"/>
      <c r="AA13" s="47"/>
      <c r="AB13" s="47"/>
    </row>
    <row r="14" spans="1:28" s="50" customFormat="1" ht="74.25" customHeight="1" x14ac:dyDescent="0.2">
      <c r="A14" s="271" t="str">
        <f>'1. паспорт местоположение'!A15:C15</f>
        <v>Модернизация ПС 110 кВ Таежная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42"/>
      <c r="U14" s="42"/>
      <c r="V14" s="42"/>
      <c r="W14" s="42"/>
      <c r="X14" s="42"/>
      <c r="Y14" s="42"/>
      <c r="Z14" s="42"/>
      <c r="AA14" s="42"/>
      <c r="AB14" s="42"/>
    </row>
    <row r="15" spans="1:28" ht="15" customHeight="1" x14ac:dyDescent="0.25">
      <c r="A15" s="264" t="s">
        <v>7</v>
      </c>
      <c r="B15" s="264"/>
      <c r="C15" s="264"/>
      <c r="D15" s="264"/>
      <c r="E15" s="264"/>
      <c r="F15" s="264"/>
      <c r="G15" s="264"/>
      <c r="H15" s="264"/>
      <c r="I15" s="264"/>
      <c r="J15" s="264"/>
      <c r="K15" s="264"/>
      <c r="L15" s="264"/>
      <c r="M15" s="264"/>
      <c r="N15" s="264"/>
      <c r="O15" s="264"/>
      <c r="P15" s="264"/>
      <c r="Q15" s="264"/>
      <c r="R15" s="264"/>
      <c r="S15" s="264"/>
      <c r="T15" s="44"/>
      <c r="U15" s="44"/>
      <c r="V15" s="44"/>
      <c r="W15" s="44"/>
      <c r="X15" s="44"/>
      <c r="Y15" s="44"/>
      <c r="Z15" s="44"/>
      <c r="AA15" s="44"/>
      <c r="AB15" s="44"/>
    </row>
    <row r="16" spans="1:28" ht="15" customHeight="1" x14ac:dyDescent="0.25">
      <c r="A16" s="270"/>
      <c r="B16" s="270"/>
      <c r="C16" s="270"/>
      <c r="D16" s="270"/>
      <c r="E16" s="270"/>
      <c r="F16" s="270"/>
      <c r="G16" s="270"/>
      <c r="H16" s="270"/>
      <c r="I16" s="270"/>
      <c r="J16" s="270"/>
      <c r="K16" s="270"/>
      <c r="L16" s="270"/>
      <c r="M16" s="270"/>
      <c r="N16" s="270"/>
      <c r="O16" s="270"/>
      <c r="P16" s="270"/>
      <c r="Q16" s="270"/>
      <c r="R16" s="270"/>
      <c r="S16" s="270"/>
      <c r="T16" s="51"/>
      <c r="U16" s="51"/>
      <c r="V16" s="51"/>
      <c r="W16" s="51"/>
      <c r="X16" s="51"/>
      <c r="Y16" s="51"/>
    </row>
    <row r="17" spans="1:28" ht="45.75" customHeight="1" x14ac:dyDescent="0.25">
      <c r="A17" s="267" t="s">
        <v>71</v>
      </c>
      <c r="B17" s="267"/>
      <c r="C17" s="267"/>
      <c r="D17" s="267"/>
      <c r="E17" s="267"/>
      <c r="F17" s="267"/>
      <c r="G17" s="267"/>
      <c r="H17" s="267"/>
      <c r="I17" s="267"/>
      <c r="J17" s="267"/>
      <c r="K17" s="267"/>
      <c r="L17" s="267"/>
      <c r="M17" s="267"/>
      <c r="N17" s="267"/>
      <c r="O17" s="267"/>
      <c r="P17" s="267"/>
      <c r="Q17" s="267"/>
      <c r="R17" s="267"/>
      <c r="S17" s="267"/>
      <c r="T17" s="54"/>
      <c r="U17" s="54"/>
      <c r="V17" s="54"/>
      <c r="W17" s="54"/>
      <c r="X17" s="54"/>
      <c r="Y17" s="54"/>
      <c r="Z17" s="54"/>
      <c r="AA17" s="54"/>
      <c r="AB17" s="54"/>
    </row>
    <row r="18" spans="1:28" ht="15" customHeight="1" x14ac:dyDescent="0.25">
      <c r="A18" s="272"/>
      <c r="B18" s="272"/>
      <c r="C18" s="272"/>
      <c r="D18" s="272"/>
      <c r="E18" s="272"/>
      <c r="F18" s="272"/>
      <c r="G18" s="272"/>
      <c r="H18" s="272"/>
      <c r="I18" s="272"/>
      <c r="J18" s="272"/>
      <c r="K18" s="272"/>
      <c r="L18" s="272"/>
      <c r="M18" s="272"/>
      <c r="N18" s="272"/>
      <c r="O18" s="272"/>
      <c r="P18" s="272"/>
      <c r="Q18" s="272"/>
      <c r="R18" s="272"/>
      <c r="S18" s="272"/>
      <c r="T18" s="51"/>
      <c r="U18" s="51"/>
      <c r="V18" s="51"/>
      <c r="W18" s="51"/>
      <c r="X18" s="51"/>
      <c r="Y18" s="51"/>
    </row>
    <row r="19" spans="1:28" ht="54" customHeight="1" x14ac:dyDescent="0.25">
      <c r="A19" s="273" t="s">
        <v>9</v>
      </c>
      <c r="B19" s="273" t="s">
        <v>72</v>
      </c>
      <c r="C19" s="273" t="s">
        <v>73</v>
      </c>
      <c r="D19" s="273" t="s">
        <v>74</v>
      </c>
      <c r="E19" s="273" t="s">
        <v>75</v>
      </c>
      <c r="F19" s="273" t="s">
        <v>76</v>
      </c>
      <c r="G19" s="273" t="s">
        <v>77</v>
      </c>
      <c r="H19" s="273" t="s">
        <v>78</v>
      </c>
      <c r="I19" s="273" t="s">
        <v>79</v>
      </c>
      <c r="J19" s="273" t="s">
        <v>80</v>
      </c>
      <c r="K19" s="273" t="s">
        <v>81</v>
      </c>
      <c r="L19" s="273" t="s">
        <v>82</v>
      </c>
      <c r="M19" s="273" t="s">
        <v>83</v>
      </c>
      <c r="N19" s="273" t="s">
        <v>84</v>
      </c>
      <c r="O19" s="273" t="s">
        <v>85</v>
      </c>
      <c r="P19" s="273" t="s">
        <v>86</v>
      </c>
      <c r="Q19" s="273" t="s">
        <v>87</v>
      </c>
      <c r="R19" s="273"/>
      <c r="S19" s="274" t="s">
        <v>88</v>
      </c>
      <c r="T19" s="51"/>
      <c r="U19" s="51"/>
      <c r="V19" s="51"/>
      <c r="W19" s="51"/>
      <c r="X19" s="51"/>
      <c r="Y19" s="51"/>
    </row>
    <row r="20" spans="1:28" ht="180.75" customHeight="1" x14ac:dyDescent="0.25">
      <c r="A20" s="273"/>
      <c r="B20" s="273"/>
      <c r="C20" s="273"/>
      <c r="D20" s="273"/>
      <c r="E20" s="273"/>
      <c r="F20" s="273"/>
      <c r="G20" s="273"/>
      <c r="H20" s="273"/>
      <c r="I20" s="273"/>
      <c r="J20" s="273"/>
      <c r="K20" s="273"/>
      <c r="L20" s="273"/>
      <c r="M20" s="273"/>
      <c r="N20" s="273"/>
      <c r="O20" s="273"/>
      <c r="P20" s="273"/>
      <c r="Q20" s="69" t="s">
        <v>89</v>
      </c>
      <c r="R20" s="70" t="s">
        <v>90</v>
      </c>
      <c r="S20" s="274"/>
      <c r="T20" s="47"/>
      <c r="U20" s="47"/>
      <c r="V20" s="47"/>
      <c r="W20" s="47"/>
      <c r="X20" s="47"/>
      <c r="Y20" s="47"/>
      <c r="Z20" s="58"/>
      <c r="AA20" s="58"/>
      <c r="AB20" s="58"/>
    </row>
    <row r="21" spans="1:28" ht="18.75" x14ac:dyDescent="0.25">
      <c r="A21" s="69">
        <v>1</v>
      </c>
      <c r="B21" s="71">
        <v>2</v>
      </c>
      <c r="C21" s="69">
        <v>3</v>
      </c>
      <c r="D21" s="71">
        <v>4</v>
      </c>
      <c r="E21" s="69">
        <v>5</v>
      </c>
      <c r="F21" s="71">
        <v>6</v>
      </c>
      <c r="G21" s="69">
        <v>7</v>
      </c>
      <c r="H21" s="71">
        <v>8</v>
      </c>
      <c r="I21" s="69">
        <v>9</v>
      </c>
      <c r="J21" s="71">
        <v>10</v>
      </c>
      <c r="K21" s="69">
        <v>11</v>
      </c>
      <c r="L21" s="71">
        <v>12</v>
      </c>
      <c r="M21" s="69">
        <v>13</v>
      </c>
      <c r="N21" s="71">
        <v>14</v>
      </c>
      <c r="O21" s="69">
        <v>15</v>
      </c>
      <c r="P21" s="71">
        <v>16</v>
      </c>
      <c r="Q21" s="69">
        <v>17</v>
      </c>
      <c r="R21" s="71">
        <v>18</v>
      </c>
      <c r="S21" s="69">
        <v>19</v>
      </c>
      <c r="T21" s="47"/>
      <c r="U21" s="47"/>
      <c r="V21" s="47"/>
      <c r="W21" s="47"/>
      <c r="X21" s="47"/>
      <c r="Y21" s="47"/>
      <c r="Z21" s="58"/>
      <c r="AA21" s="58"/>
      <c r="AB21" s="58"/>
    </row>
    <row r="22" spans="1:28" ht="32.25" customHeight="1" x14ac:dyDescent="0.25">
      <c r="A22" s="69"/>
      <c r="B22" s="71"/>
      <c r="C22" s="71"/>
      <c r="D22" s="71"/>
      <c r="E22" s="71"/>
      <c r="F22" s="71"/>
      <c r="G22" s="71"/>
      <c r="H22" s="71"/>
      <c r="I22" s="71"/>
      <c r="J22" s="71"/>
      <c r="K22" s="71"/>
      <c r="L22" s="71"/>
      <c r="M22" s="71"/>
      <c r="N22" s="71"/>
      <c r="O22" s="71"/>
      <c r="P22" s="71"/>
      <c r="Q22" s="56"/>
      <c r="R22" s="72"/>
      <c r="S22" s="72"/>
      <c r="T22" s="47"/>
      <c r="U22" s="47"/>
      <c r="V22" s="47"/>
      <c r="W22" s="47"/>
      <c r="X22" s="47"/>
      <c r="Y22" s="47"/>
      <c r="Z22" s="58"/>
      <c r="AA22" s="58"/>
      <c r="AB22" s="58"/>
    </row>
    <row r="23" spans="1:28" ht="18.75" x14ac:dyDescent="0.25">
      <c r="A23" s="69"/>
      <c r="B23" s="71"/>
      <c r="C23" s="71"/>
      <c r="D23" s="71"/>
      <c r="E23" s="71"/>
      <c r="F23" s="71"/>
      <c r="G23" s="71"/>
      <c r="H23" s="73"/>
      <c r="I23" s="73"/>
      <c r="J23" s="73"/>
      <c r="K23" s="73"/>
      <c r="L23" s="73"/>
      <c r="M23" s="73"/>
      <c r="N23" s="73"/>
      <c r="O23" s="73"/>
      <c r="P23" s="73"/>
      <c r="Q23" s="73"/>
      <c r="R23" s="72"/>
      <c r="S23" s="72"/>
      <c r="T23" s="47"/>
      <c r="U23" s="47"/>
      <c r="V23" s="47"/>
      <c r="W23" s="47"/>
      <c r="X23" s="58"/>
      <c r="Y23" s="58"/>
      <c r="Z23" s="58"/>
      <c r="AA23" s="58"/>
      <c r="AB23" s="58"/>
    </row>
    <row r="24" spans="1:28" ht="18.75" x14ac:dyDescent="0.25">
      <c r="A24" s="69"/>
      <c r="B24" s="71"/>
      <c r="C24" s="71"/>
      <c r="D24" s="71"/>
      <c r="E24" s="71"/>
      <c r="F24" s="71"/>
      <c r="G24" s="71"/>
      <c r="H24" s="73"/>
      <c r="I24" s="73"/>
      <c r="J24" s="73"/>
      <c r="K24" s="73"/>
      <c r="L24" s="73"/>
      <c r="M24" s="73"/>
      <c r="N24" s="73"/>
      <c r="O24" s="73"/>
      <c r="P24" s="73"/>
      <c r="Q24" s="73"/>
      <c r="R24" s="72"/>
      <c r="S24" s="72"/>
      <c r="T24" s="47"/>
      <c r="U24" s="47"/>
      <c r="V24" s="47"/>
      <c r="W24" s="47"/>
      <c r="X24" s="58"/>
      <c r="Y24" s="58"/>
      <c r="Z24" s="58"/>
      <c r="AA24" s="58"/>
      <c r="AB24" s="58"/>
    </row>
    <row r="25" spans="1:28" ht="18.75" x14ac:dyDescent="0.25">
      <c r="A25" s="60"/>
      <c r="B25" s="71"/>
      <c r="C25" s="71"/>
      <c r="D25" s="71"/>
      <c r="E25" s="71"/>
      <c r="F25" s="71"/>
      <c r="G25" s="71"/>
      <c r="H25" s="73"/>
      <c r="I25" s="73"/>
      <c r="J25" s="73"/>
      <c r="K25" s="73"/>
      <c r="L25" s="73"/>
      <c r="M25" s="73"/>
      <c r="N25" s="73"/>
      <c r="O25" s="73"/>
      <c r="P25" s="73"/>
      <c r="Q25" s="73"/>
      <c r="R25" s="72"/>
      <c r="S25" s="72"/>
      <c r="T25" s="47"/>
      <c r="U25" s="47"/>
      <c r="V25" s="47"/>
      <c r="W25" s="47"/>
      <c r="X25" s="58"/>
      <c r="Y25" s="58"/>
      <c r="Z25" s="58"/>
      <c r="AA25" s="58"/>
      <c r="AB25" s="58"/>
    </row>
    <row r="26" spans="1:28" ht="18.75" x14ac:dyDescent="0.25">
      <c r="A26" s="60"/>
      <c r="B26" s="71"/>
      <c r="C26" s="71"/>
      <c r="D26" s="71"/>
      <c r="E26" s="71"/>
      <c r="F26" s="71"/>
      <c r="G26" s="71"/>
      <c r="H26" s="73"/>
      <c r="I26" s="73"/>
      <c r="J26" s="73"/>
      <c r="K26" s="73"/>
      <c r="L26" s="73"/>
      <c r="M26" s="73"/>
      <c r="N26" s="73"/>
      <c r="O26" s="73"/>
      <c r="P26" s="73"/>
      <c r="Q26" s="73"/>
      <c r="R26" s="72"/>
      <c r="S26" s="72"/>
      <c r="T26" s="47"/>
      <c r="U26" s="47"/>
      <c r="V26" s="47"/>
      <c r="W26" s="47"/>
      <c r="X26" s="58"/>
      <c r="Y26" s="58"/>
      <c r="Z26" s="58"/>
      <c r="AA26" s="58"/>
      <c r="AB26" s="58"/>
    </row>
    <row r="27" spans="1:28" ht="18.75" x14ac:dyDescent="0.25">
      <c r="A27" s="60"/>
      <c r="B27" s="71"/>
      <c r="C27" s="71"/>
      <c r="D27" s="71"/>
      <c r="E27" s="71"/>
      <c r="F27" s="71"/>
      <c r="G27" s="71"/>
      <c r="H27" s="73"/>
      <c r="I27" s="73"/>
      <c r="J27" s="73"/>
      <c r="K27" s="73"/>
      <c r="L27" s="73"/>
      <c r="M27" s="73"/>
      <c r="N27" s="73"/>
      <c r="O27" s="73"/>
      <c r="P27" s="73"/>
      <c r="Q27" s="73"/>
      <c r="R27" s="72"/>
      <c r="S27" s="72"/>
      <c r="T27" s="47"/>
      <c r="U27" s="47"/>
      <c r="V27" s="47"/>
      <c r="W27" s="47"/>
      <c r="X27" s="58"/>
      <c r="Y27" s="58"/>
      <c r="Z27" s="58"/>
      <c r="AA27" s="58"/>
      <c r="AB27" s="58"/>
    </row>
    <row r="28" spans="1:28" ht="18.75" x14ac:dyDescent="0.25">
      <c r="A28" s="73"/>
      <c r="B28" s="73"/>
      <c r="C28" s="73"/>
      <c r="D28" s="73"/>
      <c r="E28" s="73"/>
      <c r="F28" s="73"/>
      <c r="G28" s="73"/>
      <c r="H28" s="73"/>
      <c r="I28" s="73"/>
      <c r="J28" s="73"/>
      <c r="K28" s="73"/>
      <c r="L28" s="73"/>
      <c r="M28" s="73"/>
      <c r="N28" s="73"/>
      <c r="O28" s="73"/>
      <c r="P28" s="73"/>
      <c r="Q28" s="73"/>
      <c r="R28" s="72"/>
      <c r="S28" s="72"/>
      <c r="T28" s="47"/>
      <c r="U28" s="47"/>
      <c r="V28" s="47"/>
      <c r="W28" s="47"/>
      <c r="X28" s="58"/>
      <c r="Y28" s="58"/>
      <c r="Z28" s="58"/>
      <c r="AA28" s="58"/>
      <c r="AB28" s="58"/>
    </row>
    <row r="29" spans="1:28" ht="20.25" customHeight="1" x14ac:dyDescent="0.25">
      <c r="A29" s="74"/>
      <c r="B29" s="71"/>
      <c r="C29" s="71"/>
      <c r="D29" s="71"/>
      <c r="E29" s="74"/>
      <c r="F29" s="74"/>
      <c r="G29" s="74"/>
      <c r="H29" s="74"/>
      <c r="I29" s="74"/>
      <c r="J29" s="74"/>
      <c r="K29" s="74"/>
      <c r="L29" s="74"/>
      <c r="M29" s="74"/>
      <c r="N29" s="74"/>
      <c r="O29" s="74"/>
      <c r="P29" s="74"/>
      <c r="Q29" s="75"/>
      <c r="R29" s="76"/>
      <c r="S29" s="76"/>
      <c r="T29" s="65"/>
      <c r="U29" s="65"/>
      <c r="V29" s="65"/>
      <c r="W29" s="65"/>
      <c r="X29" s="65"/>
      <c r="Y29" s="65"/>
      <c r="Z29" s="65"/>
      <c r="AA29" s="65"/>
      <c r="AB29" s="6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77"/>
    <col min="2" max="2" width="8.7109375" style="77"/>
    <col min="3" max="3" width="13.42578125" style="77"/>
    <col min="4" max="4" width="16.42578125" style="77"/>
    <col min="5" max="5" width="11.140625" style="77"/>
    <col min="6" max="6" width="11" style="77"/>
    <col min="7" max="8" width="8.7109375" style="77"/>
    <col min="9" max="9" width="7.42578125" style="77"/>
    <col min="10" max="10" width="9.28515625" style="77"/>
    <col min="11" max="11" width="10.42578125" style="77"/>
    <col min="12" max="15" width="8.7109375" style="77"/>
    <col min="16" max="16" width="20.28515625" style="77"/>
    <col min="17" max="18" width="22.85546875" style="77"/>
    <col min="19" max="19" width="20.42578125" style="77"/>
    <col min="20" max="20" width="19.42578125" style="77"/>
    <col min="21" max="237" width="10.7109375" style="77"/>
    <col min="238" max="242" width="16.42578125" style="77"/>
    <col min="243" max="246" width="13.42578125" style="77"/>
    <col min="247" max="250" width="16.42578125" style="77"/>
    <col min="251" max="251" width="23.7109375" style="77"/>
    <col min="252" max="252" width="21.5703125" style="77"/>
    <col min="253" max="253" width="17.42578125" style="77"/>
    <col min="254" max="493" width="10.7109375" style="77"/>
    <col min="494" max="498" width="16.42578125" style="77"/>
    <col min="499" max="502" width="13.42578125" style="77"/>
    <col min="503" max="506" width="16.42578125" style="77"/>
    <col min="507" max="507" width="23.7109375" style="77"/>
    <col min="508" max="508" width="21.5703125" style="77"/>
    <col min="509" max="509" width="17.42578125" style="77"/>
    <col min="510" max="749" width="10.7109375" style="77"/>
    <col min="750" max="754" width="16.42578125" style="77"/>
    <col min="755" max="758" width="13.42578125" style="77"/>
    <col min="759" max="762" width="16.42578125" style="77"/>
    <col min="763" max="763" width="23.7109375" style="77"/>
    <col min="764" max="764" width="21.5703125" style="77"/>
    <col min="765" max="765" width="17.42578125" style="77"/>
    <col min="766" max="1005" width="10.7109375" style="77"/>
    <col min="1006" max="1010" width="16.42578125" style="77"/>
    <col min="1011" max="1014" width="13.42578125" style="77"/>
    <col min="1015" max="1018" width="16.42578125" style="77"/>
    <col min="1019" max="1019" width="23.7109375" style="77"/>
    <col min="1020" max="1020" width="21.5703125" style="77"/>
    <col min="1021" max="1021" width="17.42578125" style="77"/>
    <col min="1022" max="1025" width="10.7109375" style="77"/>
    <col min="1026" max="16384" width="9.140625" style="35"/>
  </cols>
  <sheetData>
    <row r="1" spans="1:1024" ht="3"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5" customHeight="1" x14ac:dyDescent="0.25">
      <c r="A2" s="35"/>
      <c r="B2" s="35"/>
      <c r="C2" s="35"/>
      <c r="D2" s="35"/>
      <c r="E2" s="35"/>
      <c r="F2" s="35"/>
      <c r="G2" s="35"/>
      <c r="H2" s="35"/>
      <c r="I2" s="35"/>
      <c r="J2" s="35"/>
      <c r="K2" s="35"/>
      <c r="L2" s="35"/>
      <c r="M2" s="35"/>
      <c r="N2" s="35"/>
      <c r="O2" s="35"/>
      <c r="P2" s="35"/>
      <c r="Q2" s="35"/>
      <c r="R2" s="35"/>
      <c r="S2" s="35"/>
      <c r="T2" s="31" t="s">
        <v>0</v>
      </c>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s="30" customFormat="1" ht="18.75" customHeight="1" x14ac:dyDescent="0.3">
      <c r="A3" s="29"/>
      <c r="T3" s="34" t="s">
        <v>1</v>
      </c>
    </row>
    <row r="4" spans="1:1024" s="30" customFormat="1" ht="18.75" customHeight="1" x14ac:dyDescent="0.3">
      <c r="A4" s="29"/>
      <c r="T4" s="34" t="s">
        <v>2</v>
      </c>
    </row>
    <row r="5" spans="1:1024" s="30" customFormat="1" ht="18.75" customHeight="1" x14ac:dyDescent="0.3">
      <c r="A5" s="29"/>
      <c r="T5" s="34"/>
    </row>
    <row r="6" spans="1:1024" x14ac:dyDescent="0.25">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25">
      <c r="A7" s="36"/>
      <c r="B7" s="35"/>
      <c r="C7" s="35"/>
      <c r="D7" s="35"/>
      <c r="E7" s="35"/>
      <c r="F7" s="35"/>
      <c r="G7" s="35"/>
      <c r="H7" s="30"/>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62" t="s">
        <v>3</v>
      </c>
      <c r="B8" s="262"/>
      <c r="C8" s="262"/>
      <c r="D8" s="262"/>
      <c r="E8" s="262"/>
      <c r="F8" s="262"/>
      <c r="G8" s="262"/>
      <c r="H8" s="262"/>
      <c r="I8" s="262"/>
      <c r="J8" s="262"/>
      <c r="K8" s="262"/>
      <c r="L8" s="262"/>
      <c r="M8" s="262"/>
      <c r="N8" s="262"/>
      <c r="O8" s="262"/>
      <c r="P8" s="262"/>
      <c r="Q8" s="262"/>
      <c r="R8" s="262"/>
      <c r="S8" s="262"/>
      <c r="T8" s="262"/>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x14ac:dyDescent="0.25">
      <c r="A9" s="262"/>
      <c r="B9" s="262"/>
      <c r="C9" s="262"/>
      <c r="D9" s="262"/>
      <c r="E9" s="262"/>
      <c r="F9" s="262"/>
      <c r="G9" s="262"/>
      <c r="H9" s="262"/>
      <c r="I9" s="262"/>
      <c r="J9" s="262"/>
      <c r="K9" s="262"/>
      <c r="L9" s="262"/>
      <c r="M9" s="262"/>
      <c r="N9" s="262"/>
      <c r="O9" s="262"/>
      <c r="P9" s="262"/>
      <c r="Q9" s="262"/>
      <c r="R9" s="262"/>
      <c r="S9" s="262"/>
      <c r="T9" s="262"/>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customHeight="1" x14ac:dyDescent="0.25">
      <c r="A11" s="264" t="s">
        <v>4</v>
      </c>
      <c r="B11" s="264"/>
      <c r="C11" s="264"/>
      <c r="D11" s="264"/>
      <c r="E11" s="264"/>
      <c r="F11" s="264"/>
      <c r="G11" s="264"/>
      <c r="H11" s="264"/>
      <c r="I11" s="264"/>
      <c r="J11" s="264"/>
      <c r="K11" s="264"/>
      <c r="L11" s="264"/>
      <c r="M11" s="264"/>
      <c r="N11" s="264"/>
      <c r="O11" s="264"/>
      <c r="P11" s="264"/>
      <c r="Q11" s="264"/>
      <c r="R11" s="264"/>
      <c r="S11" s="264"/>
      <c r="T11" s="26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x14ac:dyDescent="0.25">
      <c r="A12" s="262"/>
      <c r="B12" s="262"/>
      <c r="C12" s="262"/>
      <c r="D12" s="262"/>
      <c r="E12" s="262"/>
      <c r="F12" s="262"/>
      <c r="G12" s="262"/>
      <c r="H12" s="262"/>
      <c r="I12" s="262"/>
      <c r="J12" s="262"/>
      <c r="K12" s="262"/>
      <c r="L12" s="262"/>
      <c r="M12" s="262"/>
      <c r="N12" s="262"/>
      <c r="O12" s="262"/>
      <c r="P12" s="262"/>
      <c r="Q12" s="262"/>
      <c r="R12" s="262"/>
      <c r="S12" s="262"/>
      <c r="T12" s="2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269" t="str">
        <f>'1. паспорт местоположение'!A12:C12</f>
        <v>M_TP1600.PR.0093</v>
      </c>
      <c r="B13" s="269"/>
      <c r="C13" s="269"/>
      <c r="D13" s="269"/>
      <c r="E13" s="269"/>
      <c r="F13" s="269"/>
      <c r="G13" s="269"/>
      <c r="H13" s="269"/>
      <c r="I13" s="269"/>
      <c r="J13" s="269"/>
      <c r="K13" s="269"/>
      <c r="L13" s="269"/>
      <c r="M13" s="269"/>
      <c r="N13" s="269"/>
      <c r="O13" s="269"/>
      <c r="P13" s="269"/>
      <c r="Q13" s="269"/>
      <c r="R13" s="269"/>
      <c r="S13" s="269"/>
      <c r="T13" s="26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customHeight="1" x14ac:dyDescent="0.25">
      <c r="A14" s="264" t="s">
        <v>5</v>
      </c>
      <c r="B14" s="264"/>
      <c r="C14" s="264"/>
      <c r="D14" s="264"/>
      <c r="E14" s="264"/>
      <c r="F14" s="264"/>
      <c r="G14" s="264"/>
      <c r="H14" s="264"/>
      <c r="I14" s="264"/>
      <c r="J14" s="264"/>
      <c r="K14" s="264"/>
      <c r="L14" s="264"/>
      <c r="M14" s="264"/>
      <c r="N14" s="264"/>
      <c r="O14" s="264"/>
      <c r="P14" s="264"/>
      <c r="Q14" s="264"/>
      <c r="R14" s="264"/>
      <c r="S14" s="264"/>
      <c r="T14" s="2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s="4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1024" s="50" customFormat="1" x14ac:dyDescent="0.2">
      <c r="A16" s="269" t="str">
        <f>'1. паспорт местоположение'!A15:C15</f>
        <v>Модернизация ПС 110 кВ Таежная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row>
    <row r="17" spans="1:1024" ht="15" customHeight="1" x14ac:dyDescent="0.25">
      <c r="A17" s="264" t="s">
        <v>7</v>
      </c>
      <c r="B17" s="264"/>
      <c r="C17" s="264"/>
      <c r="D17" s="264"/>
      <c r="E17" s="264"/>
      <c r="F17" s="264"/>
      <c r="G17" s="264"/>
      <c r="H17" s="264"/>
      <c r="I17" s="264"/>
      <c r="J17" s="264"/>
      <c r="K17" s="264"/>
      <c r="L17" s="264"/>
      <c r="M17" s="264"/>
      <c r="N17" s="264"/>
      <c r="O17" s="264"/>
      <c r="P17" s="264"/>
      <c r="Q17" s="264"/>
      <c r="R17" s="264"/>
      <c r="S17" s="264"/>
      <c r="T17" s="26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 customHeight="1" x14ac:dyDescent="0.25">
      <c r="A19" s="277" t="s">
        <v>91</v>
      </c>
      <c r="B19" s="277"/>
      <c r="C19" s="277"/>
      <c r="D19" s="277"/>
      <c r="E19" s="277"/>
      <c r="F19" s="277"/>
      <c r="G19" s="277"/>
      <c r="H19" s="277"/>
      <c r="I19" s="277"/>
      <c r="J19" s="277"/>
      <c r="K19" s="277"/>
      <c r="L19" s="277"/>
      <c r="M19" s="277"/>
      <c r="N19" s="277"/>
      <c r="O19" s="277"/>
      <c r="P19" s="277"/>
      <c r="Q19" s="277"/>
      <c r="R19" s="277"/>
      <c r="S19" s="277"/>
      <c r="T19" s="2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024" ht="46.5" customHeight="1" x14ac:dyDescent="0.25">
      <c r="A21" s="279" t="s">
        <v>9</v>
      </c>
      <c r="B21" s="280" t="s">
        <v>92</v>
      </c>
      <c r="C21" s="280"/>
      <c r="D21" s="280" t="s">
        <v>93</v>
      </c>
      <c r="E21" s="280" t="s">
        <v>94</v>
      </c>
      <c r="F21" s="280"/>
      <c r="G21" s="280" t="s">
        <v>95</v>
      </c>
      <c r="H21" s="280"/>
      <c r="I21" s="280" t="s">
        <v>96</v>
      </c>
      <c r="J21" s="280"/>
      <c r="K21" s="280" t="s">
        <v>97</v>
      </c>
      <c r="L21" s="280" t="s">
        <v>98</v>
      </c>
      <c r="M21" s="280"/>
      <c r="N21" s="280" t="s">
        <v>99</v>
      </c>
      <c r="O21" s="280"/>
      <c r="P21" s="280" t="s">
        <v>100</v>
      </c>
      <c r="Q21" s="280" t="s">
        <v>101</v>
      </c>
      <c r="R21" s="280"/>
      <c r="S21" s="275" t="s">
        <v>102</v>
      </c>
      <c r="T21" s="27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04.75" customHeight="1" x14ac:dyDescent="0.25">
      <c r="A22" s="279"/>
      <c r="B22" s="280"/>
      <c r="C22" s="280"/>
      <c r="D22" s="280"/>
      <c r="E22" s="280"/>
      <c r="F22" s="280"/>
      <c r="G22" s="280"/>
      <c r="H22" s="280"/>
      <c r="I22" s="280"/>
      <c r="J22" s="280"/>
      <c r="K22" s="280"/>
      <c r="L22" s="280"/>
      <c r="M22" s="280"/>
      <c r="N22" s="280"/>
      <c r="O22" s="280"/>
      <c r="P22" s="280"/>
      <c r="Q22" s="79" t="s">
        <v>103</v>
      </c>
      <c r="R22" s="79" t="s">
        <v>104</v>
      </c>
      <c r="S22" s="79" t="s">
        <v>105</v>
      </c>
      <c r="T22" s="79" t="s">
        <v>106</v>
      </c>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51.75" customHeight="1" x14ac:dyDescent="0.25">
      <c r="A23" s="279"/>
      <c r="B23" s="79" t="s">
        <v>107</v>
      </c>
      <c r="C23" s="79" t="s">
        <v>108</v>
      </c>
      <c r="D23" s="280"/>
      <c r="E23" s="79" t="s">
        <v>107</v>
      </c>
      <c r="F23" s="79" t="s">
        <v>108</v>
      </c>
      <c r="G23" s="79" t="s">
        <v>107</v>
      </c>
      <c r="H23" s="79" t="s">
        <v>108</v>
      </c>
      <c r="I23" s="79" t="s">
        <v>107</v>
      </c>
      <c r="J23" s="79" t="s">
        <v>108</v>
      </c>
      <c r="K23" s="79" t="s">
        <v>107</v>
      </c>
      <c r="L23" s="79" t="s">
        <v>107</v>
      </c>
      <c r="M23" s="79" t="s">
        <v>108</v>
      </c>
      <c r="N23" s="79" t="s">
        <v>107</v>
      </c>
      <c r="O23" s="79" t="s">
        <v>108</v>
      </c>
      <c r="P23" s="80" t="s">
        <v>107</v>
      </c>
      <c r="Q23" s="79" t="s">
        <v>107</v>
      </c>
      <c r="R23" s="79" t="s">
        <v>107</v>
      </c>
      <c r="S23" s="79" t="s">
        <v>107</v>
      </c>
      <c r="T23" s="79" t="s">
        <v>107</v>
      </c>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81"/>
      <c r="B25" s="81"/>
      <c r="C25" s="81"/>
      <c r="D25" s="81"/>
      <c r="E25" s="81"/>
      <c r="F25" s="81"/>
      <c r="G25" s="81"/>
      <c r="H25" s="81"/>
      <c r="I25" s="81"/>
      <c r="J25" s="81"/>
      <c r="K25" s="81"/>
      <c r="L25" s="81"/>
      <c r="M25" s="81"/>
      <c r="N25" s="81"/>
      <c r="O25" s="81"/>
      <c r="P25" s="81"/>
      <c r="Q25" s="81"/>
      <c r="R25" s="81"/>
      <c r="S25" s="81"/>
      <c r="T25" s="81"/>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x14ac:dyDescent="0.25">
      <c r="A26" s="81"/>
      <c r="B26" s="81"/>
      <c r="C26" s="81"/>
      <c r="D26" s="81"/>
      <c r="E26" s="81"/>
      <c r="F26" s="81"/>
      <c r="G26" s="81"/>
      <c r="H26" s="81"/>
      <c r="I26" s="81"/>
      <c r="J26" s="81"/>
      <c r="K26" s="81"/>
      <c r="L26" s="81"/>
      <c r="M26" s="81"/>
      <c r="N26" s="81"/>
      <c r="O26" s="81"/>
      <c r="P26" s="81"/>
      <c r="Q26" s="81"/>
      <c r="R26" s="81"/>
      <c r="S26" s="81"/>
      <c r="T26" s="81"/>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x14ac:dyDescent="0.25">
      <c r="A27" s="81"/>
      <c r="B27" s="81"/>
      <c r="C27" s="81"/>
      <c r="D27" s="81"/>
      <c r="E27" s="81"/>
      <c r="F27" s="81"/>
      <c r="G27" s="81"/>
      <c r="H27" s="81"/>
      <c r="I27" s="81"/>
      <c r="J27" s="81"/>
      <c r="K27" s="81"/>
      <c r="L27" s="81"/>
      <c r="M27" s="81"/>
      <c r="N27" s="81"/>
      <c r="O27" s="81"/>
      <c r="P27" s="81"/>
      <c r="Q27" s="81"/>
      <c r="R27" s="81"/>
      <c r="S27" s="81"/>
      <c r="T27" s="81"/>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c r="XD27" s="35"/>
      <c r="XE27" s="35"/>
      <c r="XF27" s="35"/>
      <c r="XG27" s="35"/>
      <c r="XH27" s="35"/>
      <c r="XI27" s="35"/>
      <c r="XJ27" s="35"/>
      <c r="XK27" s="35"/>
      <c r="XL27" s="35"/>
      <c r="XM27" s="35"/>
      <c r="XN27" s="35"/>
      <c r="XO27" s="35"/>
      <c r="XP27" s="35"/>
      <c r="XQ27" s="35"/>
      <c r="XR27" s="35"/>
      <c r="XS27" s="35"/>
      <c r="XT27" s="35"/>
      <c r="XU27" s="35"/>
      <c r="XV27" s="35"/>
      <c r="XW27" s="35"/>
      <c r="XX27" s="35"/>
      <c r="XY27" s="35"/>
      <c r="XZ27" s="35"/>
      <c r="YA27" s="35"/>
      <c r="YB27" s="35"/>
      <c r="YC27" s="35"/>
      <c r="YD27" s="35"/>
      <c r="YE27" s="35"/>
      <c r="YF27" s="35"/>
      <c r="YG27" s="35"/>
      <c r="YH27" s="35"/>
      <c r="YI27" s="35"/>
      <c r="YJ27" s="35"/>
      <c r="YK27" s="35"/>
      <c r="YL27" s="35"/>
      <c r="YM27" s="35"/>
      <c r="YN27" s="35"/>
      <c r="YO27" s="35"/>
      <c r="YP27" s="35"/>
      <c r="YQ27" s="35"/>
      <c r="YR27" s="35"/>
      <c r="YS27" s="35"/>
      <c r="YT27" s="35"/>
      <c r="YU27" s="35"/>
      <c r="YV27" s="35"/>
      <c r="YW27" s="35"/>
      <c r="YX27" s="35"/>
      <c r="YY27" s="35"/>
      <c r="YZ27" s="35"/>
      <c r="ZA27" s="35"/>
      <c r="ZB27" s="35"/>
      <c r="ZC27" s="35"/>
      <c r="ZD27" s="35"/>
      <c r="ZE27" s="35"/>
      <c r="ZF27" s="35"/>
      <c r="ZG27" s="35"/>
      <c r="ZH27" s="35"/>
      <c r="ZI27" s="35"/>
      <c r="ZJ27" s="35"/>
      <c r="ZK27" s="35"/>
      <c r="ZL27" s="35"/>
      <c r="ZM27" s="35"/>
      <c r="ZN27" s="35"/>
      <c r="ZO27" s="35"/>
      <c r="ZP27" s="35"/>
      <c r="ZQ27" s="35"/>
      <c r="ZR27" s="35"/>
      <c r="ZS27" s="35"/>
      <c r="ZT27" s="35"/>
      <c r="ZU27" s="35"/>
      <c r="ZV27" s="35"/>
      <c r="ZW27" s="35"/>
      <c r="ZX27" s="35"/>
      <c r="ZY27" s="35"/>
      <c r="ZZ27" s="35"/>
      <c r="AAA27" s="35"/>
      <c r="AAB27" s="35"/>
      <c r="AAC27" s="35"/>
      <c r="AAD27" s="35"/>
      <c r="AAE27" s="35"/>
      <c r="AAF27" s="35"/>
      <c r="AAG27" s="35"/>
      <c r="AAH27" s="35"/>
      <c r="AAI27" s="35"/>
      <c r="AAJ27" s="35"/>
      <c r="AAK27" s="35"/>
      <c r="AAL27" s="35"/>
      <c r="AAM27" s="35"/>
      <c r="AAN27" s="35"/>
      <c r="AAO27" s="35"/>
      <c r="AAP27" s="35"/>
      <c r="AAQ27" s="35"/>
      <c r="AAR27" s="35"/>
      <c r="AAS27" s="35"/>
      <c r="AAT27" s="35"/>
      <c r="AAU27" s="35"/>
      <c r="AAV27" s="35"/>
      <c r="AAW27" s="35"/>
      <c r="AAX27" s="35"/>
      <c r="AAY27" s="35"/>
      <c r="AAZ27" s="35"/>
      <c r="ABA27" s="35"/>
      <c r="ABB27" s="35"/>
      <c r="ABC27" s="35"/>
      <c r="ABD27" s="35"/>
      <c r="ABE27" s="35"/>
      <c r="ABF27" s="35"/>
      <c r="ABG27" s="35"/>
      <c r="ABH27" s="35"/>
      <c r="ABI27" s="35"/>
      <c r="ABJ27" s="35"/>
      <c r="ABK27" s="35"/>
      <c r="ABL27" s="35"/>
      <c r="ABM27" s="35"/>
      <c r="ABN27" s="35"/>
      <c r="ABO27" s="35"/>
      <c r="ABP27" s="35"/>
      <c r="ABQ27" s="35"/>
      <c r="ABR27" s="35"/>
      <c r="ABS27" s="35"/>
      <c r="ABT27" s="35"/>
      <c r="ABU27" s="35"/>
      <c r="ABV27" s="35"/>
      <c r="ABW27" s="35"/>
      <c r="ABX27" s="35"/>
      <c r="ABY27" s="35"/>
      <c r="ABZ27" s="35"/>
      <c r="ACA27" s="35"/>
      <c r="ACB27" s="35"/>
      <c r="ACC27" s="35"/>
      <c r="ACD27" s="35"/>
      <c r="ACE27" s="35"/>
      <c r="ACF27" s="35"/>
      <c r="ACG27" s="35"/>
      <c r="ACH27" s="35"/>
      <c r="ACI27" s="35"/>
      <c r="ACJ27" s="35"/>
      <c r="ACK27" s="35"/>
      <c r="ACL27" s="35"/>
      <c r="ACM27" s="35"/>
      <c r="ACN27" s="35"/>
      <c r="ACO27" s="35"/>
      <c r="ACP27" s="35"/>
      <c r="ACQ27" s="35"/>
      <c r="ACR27" s="35"/>
      <c r="ACS27" s="35"/>
      <c r="ACT27" s="35"/>
      <c r="ACU27" s="35"/>
      <c r="ACV27" s="35"/>
      <c r="ACW27" s="35"/>
      <c r="ACX27" s="35"/>
      <c r="ACY27" s="35"/>
      <c r="ACZ27" s="35"/>
      <c r="ADA27" s="35"/>
      <c r="ADB27" s="35"/>
      <c r="ADC27" s="35"/>
      <c r="ADD27" s="35"/>
      <c r="ADE27" s="35"/>
      <c r="ADF27" s="35"/>
      <c r="ADG27" s="35"/>
      <c r="ADH27" s="35"/>
      <c r="ADI27" s="35"/>
      <c r="ADJ27" s="35"/>
      <c r="ADK27" s="35"/>
      <c r="ADL27" s="35"/>
      <c r="ADM27" s="35"/>
      <c r="ADN27" s="35"/>
      <c r="ADO27" s="35"/>
      <c r="ADP27" s="35"/>
      <c r="ADQ27" s="35"/>
      <c r="ADR27" s="35"/>
      <c r="ADS27" s="35"/>
      <c r="ADT27" s="35"/>
      <c r="ADU27" s="35"/>
      <c r="ADV27" s="35"/>
      <c r="ADW27" s="35"/>
      <c r="ADX27" s="35"/>
      <c r="ADY27" s="35"/>
      <c r="ADZ27" s="35"/>
      <c r="AEA27" s="35"/>
      <c r="AEB27" s="35"/>
      <c r="AEC27" s="35"/>
      <c r="AED27" s="35"/>
      <c r="AEE27" s="35"/>
      <c r="AEF27" s="35"/>
      <c r="AEG27" s="35"/>
      <c r="AEH27" s="35"/>
      <c r="AEI27" s="35"/>
      <c r="AEJ27" s="35"/>
      <c r="AEK27" s="35"/>
      <c r="AEL27" s="35"/>
      <c r="AEM27" s="35"/>
      <c r="AEN27" s="35"/>
      <c r="AEO27" s="35"/>
      <c r="AEP27" s="35"/>
      <c r="AEQ27" s="35"/>
      <c r="AER27" s="35"/>
      <c r="AES27" s="35"/>
      <c r="AET27" s="35"/>
      <c r="AEU27" s="35"/>
      <c r="AEV27" s="35"/>
      <c r="AEW27" s="35"/>
      <c r="AEX27" s="35"/>
      <c r="AEY27" s="35"/>
      <c r="AEZ27" s="35"/>
      <c r="AFA27" s="35"/>
      <c r="AFB27" s="35"/>
      <c r="AFC27" s="35"/>
      <c r="AFD27" s="35"/>
      <c r="AFE27" s="35"/>
      <c r="AFF27" s="35"/>
      <c r="AFG27" s="35"/>
      <c r="AFH27" s="35"/>
      <c r="AFI27" s="35"/>
      <c r="AFJ27" s="35"/>
      <c r="AFK27" s="35"/>
      <c r="AFL27" s="35"/>
      <c r="AFM27" s="35"/>
      <c r="AFN27" s="35"/>
      <c r="AFO27" s="35"/>
      <c r="AFP27" s="35"/>
      <c r="AFQ27" s="35"/>
      <c r="AFR27" s="35"/>
      <c r="AFS27" s="35"/>
      <c r="AFT27" s="35"/>
      <c r="AFU27" s="35"/>
      <c r="AFV27" s="35"/>
      <c r="AFW27" s="35"/>
      <c r="AFX27" s="35"/>
      <c r="AFY27" s="35"/>
      <c r="AFZ27" s="35"/>
      <c r="AGA27" s="35"/>
      <c r="AGB27" s="35"/>
      <c r="AGC27" s="35"/>
      <c r="AGD27" s="35"/>
      <c r="AGE27" s="35"/>
      <c r="AGF27" s="35"/>
      <c r="AGG27" s="35"/>
      <c r="AGH27" s="35"/>
      <c r="AGI27" s="35"/>
      <c r="AGJ27" s="35"/>
      <c r="AGK27" s="35"/>
      <c r="AGL27" s="35"/>
      <c r="AGM27" s="35"/>
      <c r="AGN27" s="35"/>
      <c r="AGO27" s="35"/>
      <c r="AGP27" s="35"/>
      <c r="AGQ27" s="35"/>
      <c r="AGR27" s="35"/>
      <c r="AGS27" s="35"/>
      <c r="AGT27" s="35"/>
      <c r="AGU27" s="35"/>
      <c r="AGV27" s="35"/>
      <c r="AGW27" s="35"/>
      <c r="AGX27" s="35"/>
      <c r="AGY27" s="35"/>
      <c r="AGZ27" s="35"/>
      <c r="AHA27" s="35"/>
      <c r="AHB27" s="35"/>
      <c r="AHC27" s="35"/>
      <c r="AHD27" s="35"/>
      <c r="AHE27" s="35"/>
      <c r="AHF27" s="35"/>
      <c r="AHG27" s="35"/>
      <c r="AHH27" s="35"/>
      <c r="AHI27" s="35"/>
      <c r="AHJ27" s="35"/>
      <c r="AHK27" s="35"/>
      <c r="AHL27" s="35"/>
      <c r="AHM27" s="35"/>
      <c r="AHN27" s="35"/>
      <c r="AHO27" s="35"/>
      <c r="AHP27" s="35"/>
      <c r="AHQ27" s="35"/>
      <c r="AHR27" s="35"/>
      <c r="AHS27" s="35"/>
      <c r="AHT27" s="35"/>
      <c r="AHU27" s="35"/>
      <c r="AHV27" s="35"/>
      <c r="AHW27" s="35"/>
      <c r="AHX27" s="35"/>
      <c r="AHY27" s="35"/>
      <c r="AHZ27" s="35"/>
      <c r="AIA27" s="35"/>
      <c r="AIB27" s="35"/>
      <c r="AIC27" s="35"/>
      <c r="AID27" s="35"/>
      <c r="AIE27" s="35"/>
      <c r="AIF27" s="35"/>
      <c r="AIG27" s="35"/>
      <c r="AIH27" s="35"/>
      <c r="AII27" s="35"/>
      <c r="AIJ27" s="35"/>
      <c r="AIK27" s="35"/>
      <c r="AIL27" s="35"/>
      <c r="AIM27" s="35"/>
      <c r="AIN27" s="35"/>
      <c r="AIO27" s="35"/>
      <c r="AIP27" s="35"/>
      <c r="AIQ27" s="35"/>
      <c r="AIR27" s="35"/>
      <c r="AIS27" s="35"/>
      <c r="AIT27" s="35"/>
      <c r="AIU27" s="35"/>
      <c r="AIV27" s="35"/>
      <c r="AIW27" s="35"/>
      <c r="AIX27" s="35"/>
      <c r="AIY27" s="35"/>
      <c r="AIZ27" s="35"/>
      <c r="AJA27" s="35"/>
      <c r="AJB27" s="35"/>
      <c r="AJC27" s="35"/>
      <c r="AJD27" s="35"/>
      <c r="AJE27" s="35"/>
      <c r="AJF27" s="35"/>
      <c r="AJG27" s="35"/>
      <c r="AJH27" s="35"/>
      <c r="AJI27" s="35"/>
      <c r="AJJ27" s="35"/>
      <c r="AJK27" s="35"/>
      <c r="AJL27" s="35"/>
      <c r="AJM27" s="35"/>
      <c r="AJN27" s="35"/>
      <c r="AJO27" s="35"/>
      <c r="AJP27" s="35"/>
      <c r="AJQ27" s="35"/>
      <c r="AJR27" s="35"/>
      <c r="AJS27" s="35"/>
      <c r="AJT27" s="35"/>
      <c r="AJU27" s="35"/>
      <c r="AJV27" s="35"/>
      <c r="AJW27" s="35"/>
      <c r="AJX27" s="35"/>
      <c r="AJY27" s="35"/>
      <c r="AJZ27" s="35"/>
      <c r="AKA27" s="35"/>
      <c r="AKB27" s="35"/>
      <c r="AKC27" s="35"/>
      <c r="AKD27" s="35"/>
      <c r="AKE27" s="35"/>
      <c r="AKF27" s="35"/>
      <c r="AKG27" s="35"/>
      <c r="AKH27" s="35"/>
      <c r="AKI27" s="35"/>
      <c r="AKJ27" s="35"/>
      <c r="AKK27" s="35"/>
      <c r="AKL27" s="35"/>
      <c r="AKM27" s="35"/>
      <c r="AKN27" s="35"/>
      <c r="AKO27" s="35"/>
      <c r="AKP27" s="35"/>
      <c r="AKQ27" s="35"/>
      <c r="AKR27" s="35"/>
      <c r="AKS27" s="35"/>
      <c r="AKT27" s="35"/>
      <c r="AKU27" s="35"/>
      <c r="AKV27" s="35"/>
      <c r="AKW27" s="35"/>
      <c r="AKX27" s="35"/>
      <c r="AKY27" s="35"/>
      <c r="AKZ27" s="35"/>
      <c r="ALA27" s="35"/>
      <c r="ALB27" s="35"/>
      <c r="ALC27" s="35"/>
      <c r="ALD27" s="35"/>
      <c r="ALE27" s="35"/>
      <c r="ALF27" s="35"/>
      <c r="ALG27" s="35"/>
      <c r="ALH27" s="35"/>
      <c r="ALI27" s="35"/>
      <c r="ALJ27" s="35"/>
      <c r="ALK27" s="35"/>
      <c r="ALL27" s="35"/>
      <c r="ALM27" s="35"/>
      <c r="ALN27" s="35"/>
      <c r="ALO27" s="35"/>
      <c r="ALP27" s="35"/>
      <c r="ALQ27" s="35"/>
      <c r="ALR27" s="35"/>
      <c r="ALS27" s="35"/>
      <c r="ALT27" s="35"/>
      <c r="ALU27" s="35"/>
      <c r="ALV27" s="35"/>
      <c r="ALW27" s="35"/>
      <c r="ALX27" s="35"/>
      <c r="ALY27" s="35"/>
      <c r="ALZ27" s="35"/>
      <c r="AMA27" s="35"/>
      <c r="AMB27" s="35"/>
      <c r="AMC27" s="35"/>
      <c r="AMD27" s="35"/>
      <c r="AME27" s="35"/>
      <c r="AMF27" s="35"/>
      <c r="AMG27" s="35"/>
      <c r="AMH27" s="35"/>
      <c r="AMI27" s="35"/>
      <c r="AMJ27" s="35"/>
    </row>
    <row r="28" spans="1:1024" x14ac:dyDescent="0.25">
      <c r="A28" s="81"/>
      <c r="B28" s="81"/>
      <c r="C28" s="81"/>
      <c r="D28" s="81"/>
      <c r="E28" s="81"/>
      <c r="F28" s="81"/>
      <c r="G28" s="81"/>
      <c r="H28" s="81"/>
      <c r="I28" s="81"/>
      <c r="J28" s="81"/>
      <c r="K28" s="81"/>
      <c r="L28" s="81"/>
      <c r="M28" s="81"/>
      <c r="N28" s="81"/>
      <c r="O28" s="81"/>
      <c r="P28" s="81"/>
      <c r="Q28" s="81"/>
      <c r="R28" s="81"/>
      <c r="S28" s="81"/>
      <c r="T28" s="81"/>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35"/>
      <c r="ALC28" s="35"/>
      <c r="ALD28" s="35"/>
      <c r="ALE28" s="35"/>
      <c r="ALF28" s="35"/>
      <c r="ALG28" s="35"/>
      <c r="ALH28" s="35"/>
      <c r="ALI28" s="35"/>
      <c r="ALJ28" s="35"/>
      <c r="ALK28" s="35"/>
      <c r="ALL28" s="35"/>
      <c r="ALM28" s="35"/>
      <c r="ALN28" s="35"/>
      <c r="ALO28" s="35"/>
      <c r="ALP28" s="35"/>
      <c r="ALQ28" s="35"/>
      <c r="ALR28" s="35"/>
      <c r="ALS28" s="35"/>
      <c r="ALT28" s="35"/>
      <c r="ALU28" s="35"/>
      <c r="ALV28" s="35"/>
      <c r="ALW28" s="35"/>
      <c r="ALX28" s="35"/>
      <c r="ALY28" s="35"/>
      <c r="ALZ28" s="35"/>
      <c r="AMA28" s="35"/>
      <c r="AMB28" s="35"/>
      <c r="AMC28" s="35"/>
      <c r="AMD28" s="35"/>
      <c r="AME28" s="35"/>
      <c r="AMF28" s="35"/>
      <c r="AMG28" s="35"/>
      <c r="AMH28" s="35"/>
      <c r="AMI28" s="35"/>
      <c r="AMJ28" s="35"/>
    </row>
    <row r="29" spans="1:1024" x14ac:dyDescent="0.25">
      <c r="A29" s="81"/>
      <c r="B29" s="81"/>
      <c r="C29" s="81"/>
      <c r="D29" s="81"/>
      <c r="E29" s="81"/>
      <c r="F29" s="81"/>
      <c r="G29" s="81"/>
      <c r="H29" s="81"/>
      <c r="I29" s="81"/>
      <c r="J29" s="81"/>
      <c r="K29" s="81"/>
      <c r="L29" s="81"/>
      <c r="M29" s="81"/>
      <c r="N29" s="81"/>
      <c r="O29" s="81"/>
      <c r="P29" s="81"/>
      <c r="Q29" s="81"/>
      <c r="R29" s="81"/>
      <c r="S29" s="81"/>
      <c r="T29" s="81"/>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35"/>
      <c r="ALC29" s="35"/>
      <c r="ALD29" s="35"/>
      <c r="ALE29" s="35"/>
      <c r="ALF29" s="35"/>
      <c r="ALG29" s="35"/>
      <c r="ALH29" s="35"/>
      <c r="ALI29" s="35"/>
      <c r="ALJ29" s="35"/>
      <c r="ALK29" s="35"/>
      <c r="ALL29" s="35"/>
      <c r="ALM29" s="35"/>
      <c r="ALN29" s="35"/>
      <c r="ALO29" s="35"/>
      <c r="ALP29" s="35"/>
      <c r="ALQ29" s="35"/>
      <c r="ALR29" s="35"/>
      <c r="ALS29" s="35"/>
      <c r="ALT29" s="35"/>
      <c r="ALU29" s="35"/>
      <c r="ALV29" s="35"/>
      <c r="ALW29" s="35"/>
      <c r="ALX29" s="35"/>
      <c r="ALY29" s="35"/>
      <c r="ALZ29" s="35"/>
      <c r="AMA29" s="35"/>
      <c r="AMB29" s="35"/>
      <c r="AMC29" s="35"/>
      <c r="AMD29" s="35"/>
      <c r="AME29" s="35"/>
      <c r="AMF29" s="35"/>
      <c r="AMG29" s="35"/>
      <c r="AMH29" s="35"/>
      <c r="AMI29" s="35"/>
      <c r="AMJ29" s="35"/>
    </row>
    <row r="30" spans="1:1024" s="78" customFormat="1" ht="27.75" customHeight="1" x14ac:dyDescent="0.25">
      <c r="A30" s="82"/>
      <c r="B30" s="83"/>
      <c r="C30" s="83"/>
      <c r="D30" s="83"/>
      <c r="E30" s="83"/>
      <c r="F30" s="83"/>
      <c r="G30" s="83"/>
      <c r="H30" s="83"/>
      <c r="I30" s="83"/>
      <c r="J30" s="84"/>
      <c r="K30" s="84"/>
      <c r="L30" s="84"/>
      <c r="M30" s="85"/>
      <c r="N30" s="85"/>
      <c r="O30" s="85"/>
      <c r="P30" s="84"/>
      <c r="Q30" s="86"/>
      <c r="R30" s="83"/>
      <c r="S30" s="86"/>
      <c r="T30" s="83"/>
    </row>
    <row r="31" spans="1:1024" s="78" customFormat="1" ht="24" customHeight="1" x14ac:dyDescent="0.25">
      <c r="A31" s="82"/>
      <c r="B31" s="83"/>
      <c r="C31" s="83"/>
      <c r="D31" s="83"/>
      <c r="E31" s="83"/>
      <c r="F31" s="83"/>
      <c r="G31" s="83"/>
      <c r="H31" s="83"/>
      <c r="I31" s="83"/>
      <c r="J31" s="84"/>
      <c r="K31" s="84"/>
      <c r="L31" s="84"/>
      <c r="M31" s="85"/>
      <c r="N31" s="85"/>
      <c r="O31" s="85"/>
      <c r="P31" s="84"/>
      <c r="Q31" s="86"/>
      <c r="R31" s="83"/>
      <c r="S31" s="86"/>
      <c r="T31" s="83"/>
    </row>
    <row r="32" spans="1:1024" s="78" customFormat="1" ht="24" customHeight="1" x14ac:dyDescent="0.25">
      <c r="A32" s="82"/>
      <c r="B32" s="83"/>
      <c r="C32" s="83"/>
      <c r="D32" s="83"/>
      <c r="E32" s="83"/>
      <c r="F32" s="83"/>
      <c r="G32" s="83"/>
      <c r="H32" s="83"/>
      <c r="I32" s="83"/>
      <c r="J32" s="84"/>
      <c r="K32" s="84"/>
      <c r="L32" s="84"/>
      <c r="M32" s="85"/>
      <c r="N32" s="85"/>
      <c r="O32" s="85"/>
      <c r="P32" s="84"/>
      <c r="Q32" s="86"/>
      <c r="R32" s="83"/>
      <c r="S32" s="86"/>
      <c r="T32" s="83"/>
    </row>
    <row r="33" spans="1:1024" ht="35.25" customHeight="1" x14ac:dyDescent="0.25">
      <c r="A33" s="87"/>
      <c r="B33" s="87"/>
      <c r="C33" s="87"/>
      <c r="D33" s="87"/>
      <c r="E33" s="87"/>
      <c r="F33" s="87"/>
      <c r="G33" s="87"/>
      <c r="H33" s="87"/>
      <c r="I33" s="87"/>
      <c r="J33" s="87"/>
      <c r="K33" s="87"/>
      <c r="L33" s="87"/>
      <c r="M33" s="87"/>
      <c r="N33" s="87"/>
      <c r="O33" s="87"/>
      <c r="P33" s="87"/>
      <c r="Q33" s="87"/>
      <c r="R33" s="87"/>
      <c r="S33" s="87"/>
      <c r="T33" s="87"/>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c r="IX33" s="35"/>
      <c r="IY33" s="35"/>
      <c r="IZ33" s="35"/>
      <c r="JA33" s="35"/>
      <c r="JB33" s="35"/>
      <c r="JC33" s="35"/>
      <c r="JD33" s="35"/>
      <c r="JE33" s="35"/>
      <c r="JF33" s="35"/>
      <c r="JG33" s="35"/>
      <c r="JH33" s="35"/>
      <c r="JI33" s="35"/>
      <c r="JJ33" s="35"/>
      <c r="JK33" s="35"/>
      <c r="JL33" s="35"/>
      <c r="JM33" s="35"/>
      <c r="JN33" s="35"/>
      <c r="JO33" s="35"/>
      <c r="JP33" s="35"/>
      <c r="JQ33" s="35"/>
      <c r="JR33" s="35"/>
      <c r="JS33" s="35"/>
      <c r="JT33" s="35"/>
      <c r="JU33" s="35"/>
      <c r="JV33" s="35"/>
      <c r="JW33" s="35"/>
      <c r="JX33" s="35"/>
      <c r="JY33" s="35"/>
      <c r="JZ33" s="35"/>
      <c r="KA33" s="35"/>
      <c r="KB33" s="35"/>
      <c r="KC33" s="35"/>
      <c r="KD33" s="35"/>
      <c r="KE33" s="35"/>
      <c r="KF33" s="35"/>
      <c r="KG33" s="35"/>
      <c r="KH33" s="35"/>
      <c r="KI33" s="35"/>
      <c r="KJ33" s="35"/>
      <c r="KK33" s="35"/>
      <c r="KL33" s="35"/>
      <c r="KM33" s="35"/>
      <c r="KN33" s="35"/>
      <c r="KO33" s="35"/>
      <c r="KP33" s="35"/>
      <c r="KQ33" s="35"/>
      <c r="KR33" s="35"/>
      <c r="KS33" s="35"/>
      <c r="KT33" s="35"/>
      <c r="KU33" s="35"/>
      <c r="KV33" s="35"/>
      <c r="KW33" s="35"/>
      <c r="KX33" s="35"/>
      <c r="KY33" s="35"/>
      <c r="KZ33" s="35"/>
      <c r="LA33" s="35"/>
      <c r="LB33" s="35"/>
      <c r="LC33" s="35"/>
      <c r="LD33" s="35"/>
      <c r="LE33" s="35"/>
      <c r="LF33" s="35"/>
      <c r="LG33" s="35"/>
      <c r="LH33" s="35"/>
      <c r="LI33" s="35"/>
      <c r="LJ33" s="35"/>
      <c r="LK33" s="35"/>
      <c r="LL33" s="35"/>
      <c r="LM33" s="35"/>
      <c r="LN33" s="35"/>
      <c r="LO33" s="35"/>
      <c r="LP33" s="35"/>
      <c r="LQ33" s="35"/>
      <c r="LR33" s="35"/>
      <c r="LS33" s="35"/>
      <c r="LT33" s="35"/>
      <c r="LU33" s="35"/>
      <c r="LV33" s="35"/>
      <c r="LW33" s="35"/>
      <c r="LX33" s="35"/>
      <c r="LY33" s="35"/>
      <c r="LZ33" s="35"/>
      <c r="MA33" s="35"/>
      <c r="MB33" s="35"/>
      <c r="MC33" s="35"/>
      <c r="MD33" s="35"/>
      <c r="ME33" s="35"/>
      <c r="MF33" s="35"/>
      <c r="MG33" s="35"/>
      <c r="MH33" s="35"/>
      <c r="MI33" s="35"/>
      <c r="MJ33" s="35"/>
      <c r="MK33" s="35"/>
      <c r="ML33" s="35"/>
      <c r="MM33" s="35"/>
      <c r="MN33" s="35"/>
      <c r="MO33" s="35"/>
      <c r="MP33" s="35"/>
      <c r="MQ33" s="35"/>
      <c r="MR33" s="35"/>
      <c r="MS33" s="35"/>
      <c r="MT33" s="35"/>
      <c r="MU33" s="35"/>
      <c r="MV33" s="35"/>
      <c r="MW33" s="35"/>
      <c r="MX33" s="35"/>
      <c r="MY33" s="35"/>
      <c r="MZ33" s="35"/>
      <c r="NA33" s="35"/>
      <c r="NB33" s="35"/>
      <c r="NC33" s="35"/>
      <c r="ND33" s="35"/>
      <c r="NE33" s="35"/>
      <c r="NF33" s="35"/>
      <c r="NG33" s="35"/>
      <c r="NH33" s="35"/>
      <c r="NI33" s="35"/>
      <c r="NJ33" s="35"/>
      <c r="NK33" s="35"/>
      <c r="NL33" s="35"/>
      <c r="NM33" s="35"/>
      <c r="NN33" s="35"/>
      <c r="NO33" s="35"/>
      <c r="NP33" s="35"/>
      <c r="NQ33" s="35"/>
      <c r="NR33" s="35"/>
      <c r="NS33" s="35"/>
      <c r="NT33" s="35"/>
      <c r="NU33" s="35"/>
      <c r="NV33" s="35"/>
      <c r="NW33" s="35"/>
      <c r="NX33" s="35"/>
      <c r="NY33" s="35"/>
      <c r="NZ33" s="35"/>
      <c r="OA33" s="35"/>
      <c r="OB33" s="35"/>
      <c r="OC33" s="35"/>
      <c r="OD33" s="35"/>
      <c r="OE33" s="35"/>
      <c r="OF33" s="35"/>
      <c r="OG33" s="35"/>
      <c r="OH33" s="35"/>
      <c r="OI33" s="35"/>
      <c r="OJ33" s="35"/>
      <c r="OK33" s="35"/>
      <c r="OL33" s="35"/>
      <c r="OM33" s="35"/>
      <c r="ON33" s="35"/>
      <c r="OO33" s="35"/>
      <c r="OP33" s="35"/>
      <c r="OQ33" s="35"/>
      <c r="OR33" s="35"/>
      <c r="OS33" s="35"/>
      <c r="OT33" s="35"/>
      <c r="OU33" s="35"/>
      <c r="OV33" s="35"/>
      <c r="OW33" s="35"/>
      <c r="OX33" s="35"/>
      <c r="OY33" s="35"/>
      <c r="OZ33" s="35"/>
      <c r="PA33" s="35"/>
      <c r="PB33" s="35"/>
      <c r="PC33" s="35"/>
      <c r="PD33" s="35"/>
      <c r="PE33" s="35"/>
      <c r="PF33" s="35"/>
      <c r="PG33" s="35"/>
      <c r="PH33" s="35"/>
      <c r="PI33" s="35"/>
      <c r="PJ33" s="35"/>
      <c r="PK33" s="35"/>
      <c r="PL33" s="35"/>
      <c r="PM33" s="35"/>
      <c r="PN33" s="35"/>
      <c r="PO33" s="35"/>
      <c r="PP33" s="35"/>
      <c r="PQ33" s="35"/>
      <c r="PR33" s="35"/>
      <c r="PS33" s="35"/>
      <c r="PT33" s="35"/>
      <c r="PU33" s="35"/>
      <c r="PV33" s="35"/>
      <c r="PW33" s="35"/>
      <c r="PX33" s="35"/>
      <c r="PY33" s="35"/>
      <c r="PZ33" s="35"/>
      <c r="QA33" s="35"/>
      <c r="QB33" s="35"/>
      <c r="QC33" s="35"/>
      <c r="QD33" s="35"/>
      <c r="QE33" s="35"/>
      <c r="QF33" s="35"/>
      <c r="QG33" s="35"/>
      <c r="QH33" s="35"/>
      <c r="QI33" s="35"/>
      <c r="QJ33" s="35"/>
      <c r="QK33" s="35"/>
      <c r="QL33" s="35"/>
      <c r="QM33" s="35"/>
      <c r="QN33" s="35"/>
      <c r="QO33" s="35"/>
      <c r="QP33" s="35"/>
      <c r="QQ33" s="35"/>
      <c r="QR33" s="35"/>
      <c r="QS33" s="35"/>
      <c r="QT33" s="35"/>
      <c r="QU33" s="35"/>
      <c r="QV33" s="35"/>
      <c r="QW33" s="35"/>
      <c r="QX33" s="35"/>
      <c r="QY33" s="35"/>
      <c r="QZ33" s="35"/>
      <c r="RA33" s="35"/>
      <c r="RB33" s="35"/>
      <c r="RC33" s="35"/>
      <c r="RD33" s="35"/>
      <c r="RE33" s="35"/>
      <c r="RF33" s="35"/>
      <c r="RG33" s="35"/>
      <c r="RH33" s="35"/>
      <c r="RI33" s="35"/>
      <c r="RJ33" s="35"/>
      <c r="RK33" s="35"/>
      <c r="RL33" s="35"/>
      <c r="RM33" s="35"/>
      <c r="RN33" s="35"/>
      <c r="RO33" s="35"/>
      <c r="RP33" s="35"/>
      <c r="RQ33" s="35"/>
      <c r="RR33" s="35"/>
      <c r="RS33" s="35"/>
      <c r="RT33" s="35"/>
      <c r="RU33" s="35"/>
      <c r="RV33" s="35"/>
      <c r="RW33" s="35"/>
      <c r="RX33" s="35"/>
      <c r="RY33" s="35"/>
      <c r="RZ33" s="35"/>
      <c r="SA33" s="35"/>
      <c r="SB33" s="35"/>
      <c r="SC33" s="35"/>
      <c r="SD33" s="35"/>
      <c r="SE33" s="35"/>
      <c r="SF33" s="35"/>
      <c r="SG33" s="35"/>
      <c r="SH33" s="35"/>
      <c r="SI33" s="35"/>
      <c r="SJ33" s="35"/>
      <c r="SK33" s="35"/>
      <c r="SL33" s="35"/>
      <c r="SM33" s="35"/>
      <c r="SN33" s="35"/>
      <c r="SO33" s="35"/>
      <c r="SP33" s="35"/>
      <c r="SQ33" s="35"/>
      <c r="SR33" s="35"/>
      <c r="SS33" s="35"/>
      <c r="ST33" s="35"/>
      <c r="SU33" s="35"/>
      <c r="SV33" s="35"/>
      <c r="SW33" s="35"/>
      <c r="SX33" s="35"/>
      <c r="SY33" s="35"/>
      <c r="SZ33" s="35"/>
      <c r="TA33" s="35"/>
      <c r="TB33" s="35"/>
      <c r="TC33" s="35"/>
      <c r="TD33" s="35"/>
      <c r="TE33" s="35"/>
      <c r="TF33" s="35"/>
      <c r="TG33" s="35"/>
      <c r="TH33" s="35"/>
      <c r="TI33" s="35"/>
      <c r="TJ33" s="35"/>
      <c r="TK33" s="35"/>
      <c r="TL33" s="35"/>
      <c r="TM33" s="35"/>
      <c r="TN33" s="35"/>
      <c r="TO33" s="35"/>
      <c r="TP33" s="35"/>
      <c r="TQ33" s="35"/>
      <c r="TR33" s="35"/>
      <c r="TS33" s="35"/>
      <c r="TT33" s="35"/>
      <c r="TU33" s="35"/>
      <c r="TV33" s="35"/>
      <c r="TW33" s="35"/>
      <c r="TX33" s="35"/>
      <c r="TY33" s="35"/>
      <c r="TZ33" s="35"/>
      <c r="UA33" s="35"/>
      <c r="UB33" s="35"/>
      <c r="UC33" s="35"/>
      <c r="UD33" s="35"/>
      <c r="UE33" s="35"/>
      <c r="UF33" s="35"/>
      <c r="UG33" s="35"/>
      <c r="UH33" s="35"/>
      <c r="UI33" s="35"/>
      <c r="UJ33" s="35"/>
      <c r="UK33" s="35"/>
      <c r="UL33" s="35"/>
      <c r="UM33" s="35"/>
      <c r="UN33" s="35"/>
      <c r="UO33" s="35"/>
      <c r="UP33" s="35"/>
      <c r="UQ33" s="35"/>
      <c r="UR33" s="35"/>
      <c r="US33" s="35"/>
      <c r="UT33" s="35"/>
      <c r="UU33" s="35"/>
      <c r="UV33" s="35"/>
      <c r="UW33" s="35"/>
      <c r="UX33" s="35"/>
      <c r="UY33" s="35"/>
      <c r="UZ33" s="35"/>
      <c r="VA33" s="35"/>
      <c r="VB33" s="35"/>
      <c r="VC33" s="35"/>
      <c r="VD33" s="35"/>
      <c r="VE33" s="35"/>
      <c r="VF33" s="35"/>
      <c r="VG33" s="35"/>
      <c r="VH33" s="35"/>
      <c r="VI33" s="35"/>
      <c r="VJ33" s="35"/>
      <c r="VK33" s="35"/>
      <c r="VL33" s="35"/>
      <c r="VM33" s="35"/>
      <c r="VN33" s="35"/>
      <c r="VO33" s="35"/>
      <c r="VP33" s="35"/>
      <c r="VQ33" s="35"/>
      <c r="VR33" s="35"/>
      <c r="VS33" s="35"/>
      <c r="VT33" s="35"/>
      <c r="VU33" s="35"/>
      <c r="VV33" s="35"/>
      <c r="VW33" s="35"/>
      <c r="VX33" s="35"/>
      <c r="VY33" s="35"/>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35"/>
      <c r="ALC33" s="35"/>
      <c r="ALD33" s="35"/>
      <c r="ALE33" s="35"/>
      <c r="ALF33" s="35"/>
      <c r="ALG33" s="35"/>
      <c r="ALH33" s="35"/>
      <c r="ALI33" s="35"/>
      <c r="ALJ33" s="35"/>
      <c r="ALK33" s="35"/>
      <c r="ALL33" s="35"/>
      <c r="ALM33" s="35"/>
      <c r="ALN33" s="35"/>
      <c r="ALO33" s="35"/>
      <c r="ALP33" s="35"/>
      <c r="ALQ33" s="35"/>
      <c r="ALR33" s="35"/>
      <c r="ALS33" s="35"/>
      <c r="ALT33" s="35"/>
      <c r="ALU33" s="35"/>
      <c r="ALV33" s="35"/>
      <c r="ALW33" s="35"/>
      <c r="ALX33" s="35"/>
      <c r="ALY33" s="35"/>
      <c r="ALZ33" s="35"/>
      <c r="AMA33" s="35"/>
      <c r="AMB33" s="35"/>
      <c r="AMC33" s="35"/>
      <c r="AMD33" s="35"/>
      <c r="AME33" s="35"/>
      <c r="AMF33" s="35"/>
      <c r="AMG33" s="35"/>
      <c r="AMH33" s="35"/>
      <c r="AMI33" s="35"/>
      <c r="AMJ33" s="35"/>
    </row>
    <row r="34" spans="1:1024" ht="35.25" customHeight="1" x14ac:dyDescent="0.25">
      <c r="A34" s="87"/>
      <c r="B34" s="87"/>
      <c r="C34" s="87"/>
      <c r="D34" s="87"/>
      <c r="E34" s="87"/>
      <c r="F34" s="87"/>
      <c r="G34" s="87"/>
      <c r="H34" s="87"/>
      <c r="I34" s="87"/>
      <c r="J34" s="87"/>
      <c r="K34" s="87"/>
      <c r="L34" s="87"/>
      <c r="M34" s="87"/>
      <c r="N34" s="87"/>
      <c r="O34" s="87"/>
      <c r="P34" s="87"/>
      <c r="Q34" s="87"/>
      <c r="R34" s="87"/>
      <c r="S34" s="87"/>
      <c r="T34" s="87"/>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c r="IX34" s="35"/>
      <c r="IY34" s="35"/>
      <c r="IZ34" s="35"/>
      <c r="JA34" s="35"/>
      <c r="JB34" s="35"/>
      <c r="JC34" s="35"/>
      <c r="JD34" s="35"/>
      <c r="JE34" s="35"/>
      <c r="JF34" s="35"/>
      <c r="JG34" s="35"/>
      <c r="JH34" s="35"/>
      <c r="JI34" s="35"/>
      <c r="JJ34" s="35"/>
      <c r="JK34" s="35"/>
      <c r="JL34" s="35"/>
      <c r="JM34" s="35"/>
      <c r="JN34" s="35"/>
      <c r="JO34" s="35"/>
      <c r="JP34" s="35"/>
      <c r="JQ34" s="35"/>
      <c r="JR34" s="35"/>
      <c r="JS34" s="35"/>
      <c r="JT34" s="35"/>
      <c r="JU34" s="35"/>
      <c r="JV34" s="35"/>
      <c r="JW34" s="35"/>
      <c r="JX34" s="35"/>
      <c r="JY34" s="35"/>
      <c r="JZ34" s="35"/>
      <c r="KA34" s="35"/>
      <c r="KB34" s="35"/>
      <c r="KC34" s="35"/>
      <c r="KD34" s="35"/>
      <c r="KE34" s="35"/>
      <c r="KF34" s="35"/>
      <c r="KG34" s="35"/>
      <c r="KH34" s="35"/>
      <c r="KI34" s="35"/>
      <c r="KJ34" s="35"/>
      <c r="KK34" s="35"/>
      <c r="KL34" s="35"/>
      <c r="KM34" s="35"/>
      <c r="KN34" s="35"/>
      <c r="KO34" s="35"/>
      <c r="KP34" s="35"/>
      <c r="KQ34" s="35"/>
      <c r="KR34" s="35"/>
      <c r="KS34" s="35"/>
      <c r="KT34" s="35"/>
      <c r="KU34" s="35"/>
      <c r="KV34" s="35"/>
      <c r="KW34" s="35"/>
      <c r="KX34" s="35"/>
      <c r="KY34" s="35"/>
      <c r="KZ34" s="35"/>
      <c r="LA34" s="35"/>
      <c r="LB34" s="35"/>
      <c r="LC34" s="35"/>
      <c r="LD34" s="35"/>
      <c r="LE34" s="35"/>
      <c r="LF34" s="35"/>
      <c r="LG34" s="35"/>
      <c r="LH34" s="35"/>
      <c r="LI34" s="35"/>
      <c r="LJ34" s="35"/>
      <c r="LK34" s="35"/>
      <c r="LL34" s="35"/>
      <c r="LM34" s="35"/>
      <c r="LN34" s="35"/>
      <c r="LO34" s="35"/>
      <c r="LP34" s="35"/>
      <c r="LQ34" s="35"/>
      <c r="LR34" s="35"/>
      <c r="LS34" s="35"/>
      <c r="LT34" s="35"/>
      <c r="LU34" s="35"/>
      <c r="LV34" s="35"/>
      <c r="LW34" s="35"/>
      <c r="LX34" s="35"/>
      <c r="LY34" s="35"/>
      <c r="LZ34" s="35"/>
      <c r="MA34" s="35"/>
      <c r="MB34" s="35"/>
      <c r="MC34" s="35"/>
      <c r="MD34" s="35"/>
      <c r="ME34" s="35"/>
      <c r="MF34" s="35"/>
      <c r="MG34" s="35"/>
      <c r="MH34" s="35"/>
      <c r="MI34" s="35"/>
      <c r="MJ34" s="35"/>
      <c r="MK34" s="35"/>
      <c r="ML34" s="35"/>
      <c r="MM34" s="35"/>
      <c r="MN34" s="35"/>
      <c r="MO34" s="35"/>
      <c r="MP34" s="35"/>
      <c r="MQ34" s="35"/>
      <c r="MR34" s="35"/>
      <c r="MS34" s="35"/>
      <c r="MT34" s="35"/>
      <c r="MU34" s="35"/>
      <c r="MV34" s="35"/>
      <c r="MW34" s="35"/>
      <c r="MX34" s="35"/>
      <c r="MY34" s="35"/>
      <c r="MZ34" s="35"/>
      <c r="NA34" s="35"/>
      <c r="NB34" s="35"/>
      <c r="NC34" s="35"/>
      <c r="ND34" s="35"/>
      <c r="NE34" s="35"/>
      <c r="NF34" s="35"/>
      <c r="NG34" s="35"/>
      <c r="NH34" s="35"/>
      <c r="NI34" s="35"/>
      <c r="NJ34" s="35"/>
      <c r="NK34" s="35"/>
      <c r="NL34" s="35"/>
      <c r="NM34" s="35"/>
      <c r="NN34" s="35"/>
      <c r="NO34" s="35"/>
      <c r="NP34" s="35"/>
      <c r="NQ34" s="35"/>
      <c r="NR34" s="35"/>
      <c r="NS34" s="35"/>
      <c r="NT34" s="35"/>
      <c r="NU34" s="35"/>
      <c r="NV34" s="35"/>
      <c r="NW34" s="35"/>
      <c r="NX34" s="35"/>
      <c r="NY34" s="35"/>
      <c r="NZ34" s="35"/>
      <c r="OA34" s="35"/>
      <c r="OB34" s="35"/>
      <c r="OC34" s="35"/>
      <c r="OD34" s="35"/>
      <c r="OE34" s="35"/>
      <c r="OF34" s="35"/>
      <c r="OG34" s="35"/>
      <c r="OH34" s="35"/>
      <c r="OI34" s="35"/>
      <c r="OJ34" s="35"/>
      <c r="OK34" s="35"/>
      <c r="OL34" s="35"/>
      <c r="OM34" s="35"/>
      <c r="ON34" s="35"/>
      <c r="OO34" s="35"/>
      <c r="OP34" s="35"/>
      <c r="OQ34" s="35"/>
      <c r="OR34" s="35"/>
      <c r="OS34" s="35"/>
      <c r="OT34" s="35"/>
      <c r="OU34" s="35"/>
      <c r="OV34" s="35"/>
      <c r="OW34" s="35"/>
      <c r="OX34" s="35"/>
      <c r="OY34" s="35"/>
      <c r="OZ34" s="35"/>
      <c r="PA34" s="35"/>
      <c r="PB34" s="35"/>
      <c r="PC34" s="35"/>
      <c r="PD34" s="35"/>
      <c r="PE34" s="35"/>
      <c r="PF34" s="35"/>
      <c r="PG34" s="35"/>
      <c r="PH34" s="35"/>
      <c r="PI34" s="35"/>
      <c r="PJ34" s="35"/>
      <c r="PK34" s="35"/>
      <c r="PL34" s="35"/>
      <c r="PM34" s="35"/>
      <c r="PN34" s="35"/>
      <c r="PO34" s="35"/>
      <c r="PP34" s="35"/>
      <c r="PQ34" s="35"/>
      <c r="PR34" s="35"/>
      <c r="PS34" s="35"/>
      <c r="PT34" s="35"/>
      <c r="PU34" s="35"/>
      <c r="PV34" s="35"/>
      <c r="PW34" s="35"/>
      <c r="PX34" s="35"/>
      <c r="PY34" s="35"/>
      <c r="PZ34" s="35"/>
      <c r="QA34" s="35"/>
      <c r="QB34" s="35"/>
      <c r="QC34" s="35"/>
      <c r="QD34" s="35"/>
      <c r="QE34" s="35"/>
      <c r="QF34" s="35"/>
      <c r="QG34" s="35"/>
      <c r="QH34" s="35"/>
      <c r="QI34" s="35"/>
      <c r="QJ34" s="35"/>
      <c r="QK34" s="35"/>
      <c r="QL34" s="35"/>
      <c r="QM34" s="35"/>
      <c r="QN34" s="35"/>
      <c r="QO34" s="35"/>
      <c r="QP34" s="35"/>
      <c r="QQ34" s="35"/>
      <c r="QR34" s="35"/>
      <c r="QS34" s="35"/>
      <c r="QT34" s="35"/>
      <c r="QU34" s="35"/>
      <c r="QV34" s="35"/>
      <c r="QW34" s="35"/>
      <c r="QX34" s="35"/>
      <c r="QY34" s="35"/>
      <c r="QZ34" s="35"/>
      <c r="RA34" s="35"/>
      <c r="RB34" s="35"/>
      <c r="RC34" s="35"/>
      <c r="RD34" s="35"/>
      <c r="RE34" s="35"/>
      <c r="RF34" s="35"/>
      <c r="RG34" s="35"/>
      <c r="RH34" s="35"/>
      <c r="RI34" s="35"/>
      <c r="RJ34" s="35"/>
      <c r="RK34" s="35"/>
      <c r="RL34" s="35"/>
      <c r="RM34" s="35"/>
      <c r="RN34" s="35"/>
      <c r="RO34" s="35"/>
      <c r="RP34" s="35"/>
      <c r="RQ34" s="35"/>
      <c r="RR34" s="35"/>
      <c r="RS34" s="35"/>
      <c r="RT34" s="35"/>
      <c r="RU34" s="35"/>
      <c r="RV34" s="35"/>
      <c r="RW34" s="35"/>
      <c r="RX34" s="35"/>
      <c r="RY34" s="35"/>
      <c r="RZ34" s="35"/>
      <c r="SA34" s="35"/>
      <c r="SB34" s="35"/>
      <c r="SC34" s="35"/>
      <c r="SD34" s="35"/>
      <c r="SE34" s="35"/>
      <c r="SF34" s="35"/>
      <c r="SG34" s="35"/>
      <c r="SH34" s="35"/>
      <c r="SI34" s="35"/>
      <c r="SJ34" s="35"/>
      <c r="SK34" s="35"/>
      <c r="SL34" s="35"/>
      <c r="SM34" s="35"/>
      <c r="SN34" s="35"/>
      <c r="SO34" s="35"/>
      <c r="SP34" s="35"/>
      <c r="SQ34" s="35"/>
      <c r="SR34" s="35"/>
      <c r="SS34" s="35"/>
      <c r="ST34" s="35"/>
      <c r="SU34" s="35"/>
      <c r="SV34" s="35"/>
      <c r="SW34" s="35"/>
      <c r="SX34" s="35"/>
      <c r="SY34" s="35"/>
      <c r="SZ34" s="35"/>
      <c r="TA34" s="35"/>
      <c r="TB34" s="35"/>
      <c r="TC34" s="35"/>
      <c r="TD34" s="35"/>
      <c r="TE34" s="35"/>
      <c r="TF34" s="35"/>
      <c r="TG34" s="35"/>
      <c r="TH34" s="35"/>
      <c r="TI34" s="35"/>
      <c r="TJ34" s="35"/>
      <c r="TK34" s="35"/>
      <c r="TL34" s="35"/>
      <c r="TM34" s="35"/>
      <c r="TN34" s="35"/>
      <c r="TO34" s="35"/>
      <c r="TP34" s="35"/>
      <c r="TQ34" s="35"/>
      <c r="TR34" s="35"/>
      <c r="TS34" s="35"/>
      <c r="TT34" s="35"/>
      <c r="TU34" s="35"/>
      <c r="TV34" s="35"/>
      <c r="TW34" s="35"/>
      <c r="TX34" s="35"/>
      <c r="TY34" s="35"/>
      <c r="TZ34" s="35"/>
      <c r="UA34" s="35"/>
      <c r="UB34" s="35"/>
      <c r="UC34" s="35"/>
      <c r="UD34" s="35"/>
      <c r="UE34" s="35"/>
      <c r="UF34" s="35"/>
      <c r="UG34" s="35"/>
      <c r="UH34" s="35"/>
      <c r="UI34" s="35"/>
      <c r="UJ34" s="35"/>
      <c r="UK34" s="35"/>
      <c r="UL34" s="35"/>
      <c r="UM34" s="35"/>
      <c r="UN34" s="35"/>
      <c r="UO34" s="35"/>
      <c r="UP34" s="35"/>
      <c r="UQ34" s="35"/>
      <c r="UR34" s="35"/>
      <c r="US34" s="35"/>
      <c r="UT34" s="35"/>
      <c r="UU34" s="35"/>
      <c r="UV34" s="35"/>
      <c r="UW34" s="35"/>
      <c r="UX34" s="35"/>
      <c r="UY34" s="35"/>
      <c r="UZ34" s="35"/>
      <c r="VA34" s="35"/>
      <c r="VB34" s="35"/>
      <c r="VC34" s="35"/>
      <c r="VD34" s="35"/>
      <c r="VE34" s="35"/>
      <c r="VF34" s="35"/>
      <c r="VG34" s="35"/>
      <c r="VH34" s="35"/>
      <c r="VI34" s="35"/>
      <c r="VJ34" s="35"/>
      <c r="VK34" s="35"/>
      <c r="VL34" s="35"/>
      <c r="VM34" s="35"/>
      <c r="VN34" s="35"/>
      <c r="VO34" s="35"/>
      <c r="VP34" s="35"/>
      <c r="VQ34" s="35"/>
      <c r="VR34" s="35"/>
      <c r="VS34" s="35"/>
      <c r="VT34" s="35"/>
      <c r="VU34" s="35"/>
      <c r="VV34" s="35"/>
      <c r="VW34" s="35"/>
      <c r="VX34" s="35"/>
      <c r="VY34" s="35"/>
      <c r="VZ34" s="35"/>
      <c r="WA34" s="35"/>
      <c r="WB34" s="35"/>
      <c r="WC34" s="35"/>
      <c r="WD34" s="35"/>
      <c r="WE34" s="35"/>
      <c r="WF34" s="35"/>
      <c r="WG34" s="35"/>
      <c r="WH34" s="35"/>
      <c r="WI34" s="35"/>
      <c r="WJ34" s="35"/>
      <c r="WK34" s="35"/>
      <c r="WL34" s="35"/>
      <c r="WM34" s="35"/>
      <c r="WN34" s="35"/>
      <c r="WO34" s="35"/>
      <c r="WP34" s="35"/>
      <c r="WQ34" s="35"/>
      <c r="WR34" s="35"/>
      <c r="WS34" s="35"/>
      <c r="WT34" s="35"/>
      <c r="WU34" s="35"/>
      <c r="WV34" s="35"/>
      <c r="WW34" s="35"/>
      <c r="WX34" s="35"/>
      <c r="WY34" s="35"/>
      <c r="WZ34" s="35"/>
      <c r="XA34" s="35"/>
      <c r="XB34" s="35"/>
      <c r="XC34" s="35"/>
      <c r="XD34" s="35"/>
      <c r="XE34" s="35"/>
      <c r="XF34" s="35"/>
      <c r="XG34" s="35"/>
      <c r="XH34" s="35"/>
      <c r="XI34" s="35"/>
      <c r="XJ34" s="35"/>
      <c r="XK34" s="35"/>
      <c r="XL34" s="35"/>
      <c r="XM34" s="35"/>
      <c r="XN34" s="35"/>
      <c r="XO34" s="35"/>
      <c r="XP34" s="35"/>
      <c r="XQ34" s="35"/>
      <c r="XR34" s="35"/>
      <c r="XS34" s="35"/>
      <c r="XT34" s="35"/>
      <c r="XU34" s="35"/>
      <c r="XV34" s="35"/>
      <c r="XW34" s="35"/>
      <c r="XX34" s="35"/>
      <c r="XY34" s="35"/>
      <c r="XZ34" s="35"/>
      <c r="YA34" s="35"/>
      <c r="YB34" s="35"/>
      <c r="YC34" s="35"/>
      <c r="YD34" s="35"/>
      <c r="YE34" s="35"/>
      <c r="YF34" s="35"/>
      <c r="YG34" s="35"/>
      <c r="YH34" s="35"/>
      <c r="YI34" s="35"/>
      <c r="YJ34" s="35"/>
      <c r="YK34" s="35"/>
      <c r="YL34" s="35"/>
      <c r="YM34" s="35"/>
      <c r="YN34" s="35"/>
      <c r="YO34" s="35"/>
      <c r="YP34" s="35"/>
      <c r="YQ34" s="35"/>
      <c r="YR34" s="35"/>
      <c r="YS34" s="35"/>
      <c r="YT34" s="35"/>
      <c r="YU34" s="35"/>
      <c r="YV34" s="35"/>
      <c r="YW34" s="35"/>
      <c r="YX34" s="35"/>
      <c r="YY34" s="35"/>
      <c r="YZ34" s="35"/>
      <c r="ZA34" s="35"/>
      <c r="ZB34" s="35"/>
      <c r="ZC34" s="35"/>
      <c r="ZD34" s="35"/>
      <c r="ZE34" s="35"/>
      <c r="ZF34" s="35"/>
      <c r="ZG34" s="35"/>
      <c r="ZH34" s="35"/>
      <c r="ZI34" s="35"/>
      <c r="ZJ34" s="35"/>
      <c r="ZK34" s="35"/>
      <c r="ZL34" s="35"/>
      <c r="ZM34" s="35"/>
      <c r="ZN34" s="35"/>
      <c r="ZO34" s="35"/>
      <c r="ZP34" s="35"/>
      <c r="ZQ34" s="35"/>
      <c r="ZR34" s="35"/>
      <c r="ZS34" s="35"/>
      <c r="ZT34" s="35"/>
      <c r="ZU34" s="35"/>
      <c r="ZV34" s="35"/>
      <c r="ZW34" s="35"/>
      <c r="ZX34" s="35"/>
      <c r="ZY34" s="35"/>
      <c r="ZZ34" s="35"/>
      <c r="AAA34" s="35"/>
      <c r="AAB34" s="35"/>
      <c r="AAC34" s="35"/>
      <c r="AAD34" s="35"/>
      <c r="AAE34" s="35"/>
      <c r="AAF34" s="35"/>
      <c r="AAG34" s="35"/>
      <c r="AAH34" s="35"/>
      <c r="AAI34" s="35"/>
      <c r="AAJ34" s="35"/>
      <c r="AAK34" s="35"/>
      <c r="AAL34" s="35"/>
      <c r="AAM34" s="35"/>
      <c r="AAN34" s="35"/>
      <c r="AAO34" s="35"/>
      <c r="AAP34" s="35"/>
      <c r="AAQ34" s="35"/>
      <c r="AAR34" s="35"/>
      <c r="AAS34" s="35"/>
      <c r="AAT34" s="35"/>
      <c r="AAU34" s="35"/>
      <c r="AAV34" s="35"/>
      <c r="AAW34" s="35"/>
      <c r="AAX34" s="35"/>
      <c r="AAY34" s="35"/>
      <c r="AAZ34" s="35"/>
      <c r="ABA34" s="35"/>
      <c r="ABB34" s="35"/>
      <c r="ABC34" s="35"/>
      <c r="ABD34" s="35"/>
      <c r="ABE34" s="35"/>
      <c r="ABF34" s="35"/>
      <c r="ABG34" s="35"/>
      <c r="ABH34" s="35"/>
      <c r="ABI34" s="35"/>
      <c r="ABJ34" s="35"/>
      <c r="ABK34" s="35"/>
      <c r="ABL34" s="35"/>
      <c r="ABM34" s="35"/>
      <c r="ABN34" s="35"/>
      <c r="ABO34" s="35"/>
      <c r="ABP34" s="35"/>
      <c r="ABQ34" s="35"/>
      <c r="ABR34" s="35"/>
      <c r="ABS34" s="35"/>
      <c r="ABT34" s="35"/>
      <c r="ABU34" s="35"/>
      <c r="ABV34" s="35"/>
      <c r="ABW34" s="35"/>
      <c r="ABX34" s="35"/>
      <c r="ABY34" s="35"/>
      <c r="ABZ34" s="35"/>
      <c r="ACA34" s="35"/>
      <c r="ACB34" s="35"/>
      <c r="ACC34" s="35"/>
      <c r="ACD34" s="35"/>
      <c r="ACE34" s="35"/>
      <c r="ACF34" s="35"/>
      <c r="ACG34" s="35"/>
      <c r="ACH34" s="35"/>
      <c r="ACI34" s="35"/>
      <c r="ACJ34" s="35"/>
      <c r="ACK34" s="35"/>
      <c r="ACL34" s="35"/>
      <c r="ACM34" s="35"/>
      <c r="ACN34" s="35"/>
      <c r="ACO34" s="35"/>
      <c r="ACP34" s="35"/>
      <c r="ACQ34" s="35"/>
      <c r="ACR34" s="35"/>
      <c r="ACS34" s="35"/>
      <c r="ACT34" s="35"/>
      <c r="ACU34" s="35"/>
      <c r="ACV34" s="35"/>
      <c r="ACW34" s="35"/>
      <c r="ACX34" s="35"/>
      <c r="ACY34" s="35"/>
      <c r="ACZ34" s="35"/>
      <c r="ADA34" s="35"/>
      <c r="ADB34" s="35"/>
      <c r="ADC34" s="35"/>
      <c r="ADD34" s="35"/>
      <c r="ADE34" s="35"/>
      <c r="ADF34" s="35"/>
      <c r="ADG34" s="35"/>
      <c r="ADH34" s="35"/>
      <c r="ADI34" s="35"/>
      <c r="ADJ34" s="35"/>
      <c r="ADK34" s="35"/>
      <c r="ADL34" s="35"/>
      <c r="ADM34" s="35"/>
      <c r="ADN34" s="35"/>
      <c r="ADO34" s="35"/>
      <c r="ADP34" s="35"/>
      <c r="ADQ34" s="35"/>
      <c r="ADR34" s="35"/>
      <c r="ADS34" s="35"/>
      <c r="ADT34" s="35"/>
      <c r="ADU34" s="35"/>
      <c r="ADV34" s="35"/>
      <c r="ADW34" s="35"/>
      <c r="ADX34" s="35"/>
      <c r="ADY34" s="35"/>
      <c r="ADZ34" s="35"/>
      <c r="AEA34" s="35"/>
      <c r="AEB34" s="35"/>
      <c r="AEC34" s="35"/>
      <c r="AED34" s="35"/>
      <c r="AEE34" s="35"/>
      <c r="AEF34" s="35"/>
      <c r="AEG34" s="35"/>
      <c r="AEH34" s="35"/>
      <c r="AEI34" s="35"/>
      <c r="AEJ34" s="35"/>
      <c r="AEK34" s="35"/>
      <c r="AEL34" s="35"/>
      <c r="AEM34" s="35"/>
      <c r="AEN34" s="35"/>
      <c r="AEO34" s="35"/>
      <c r="AEP34" s="35"/>
      <c r="AEQ34" s="35"/>
      <c r="AER34" s="35"/>
      <c r="AES34" s="35"/>
      <c r="AET34" s="35"/>
      <c r="AEU34" s="35"/>
      <c r="AEV34" s="35"/>
      <c r="AEW34" s="35"/>
      <c r="AEX34" s="35"/>
      <c r="AEY34" s="35"/>
      <c r="AEZ34" s="35"/>
      <c r="AFA34" s="35"/>
      <c r="AFB34" s="35"/>
      <c r="AFC34" s="35"/>
      <c r="AFD34" s="35"/>
      <c r="AFE34" s="35"/>
      <c r="AFF34" s="35"/>
      <c r="AFG34" s="35"/>
      <c r="AFH34" s="35"/>
      <c r="AFI34" s="35"/>
      <c r="AFJ34" s="35"/>
      <c r="AFK34" s="35"/>
      <c r="AFL34" s="35"/>
      <c r="AFM34" s="35"/>
      <c r="AFN34" s="35"/>
      <c r="AFO34" s="35"/>
      <c r="AFP34" s="35"/>
      <c r="AFQ34" s="35"/>
      <c r="AFR34" s="35"/>
      <c r="AFS34" s="35"/>
      <c r="AFT34" s="35"/>
      <c r="AFU34" s="35"/>
      <c r="AFV34" s="35"/>
      <c r="AFW34" s="35"/>
      <c r="AFX34" s="35"/>
      <c r="AFY34" s="35"/>
      <c r="AFZ34" s="35"/>
      <c r="AGA34" s="35"/>
      <c r="AGB34" s="35"/>
      <c r="AGC34" s="35"/>
      <c r="AGD34" s="35"/>
      <c r="AGE34" s="35"/>
      <c r="AGF34" s="35"/>
      <c r="AGG34" s="35"/>
      <c r="AGH34" s="35"/>
      <c r="AGI34" s="35"/>
      <c r="AGJ34" s="35"/>
      <c r="AGK34" s="35"/>
      <c r="AGL34" s="35"/>
      <c r="AGM34" s="35"/>
      <c r="AGN34" s="35"/>
      <c r="AGO34" s="35"/>
      <c r="AGP34" s="35"/>
      <c r="AGQ34" s="35"/>
      <c r="AGR34" s="35"/>
      <c r="AGS34" s="35"/>
      <c r="AGT34" s="35"/>
      <c r="AGU34" s="35"/>
      <c r="AGV34" s="35"/>
      <c r="AGW34" s="35"/>
      <c r="AGX34" s="35"/>
      <c r="AGY34" s="35"/>
      <c r="AGZ34" s="35"/>
      <c r="AHA34" s="35"/>
      <c r="AHB34" s="35"/>
      <c r="AHC34" s="35"/>
      <c r="AHD34" s="35"/>
      <c r="AHE34" s="35"/>
      <c r="AHF34" s="35"/>
      <c r="AHG34" s="35"/>
      <c r="AHH34" s="35"/>
      <c r="AHI34" s="35"/>
      <c r="AHJ34" s="35"/>
      <c r="AHK34" s="35"/>
      <c r="AHL34" s="35"/>
      <c r="AHM34" s="35"/>
      <c r="AHN34" s="35"/>
      <c r="AHO34" s="35"/>
      <c r="AHP34" s="35"/>
      <c r="AHQ34" s="35"/>
      <c r="AHR34" s="35"/>
      <c r="AHS34" s="35"/>
      <c r="AHT34" s="35"/>
      <c r="AHU34" s="35"/>
      <c r="AHV34" s="35"/>
      <c r="AHW34" s="35"/>
      <c r="AHX34" s="35"/>
      <c r="AHY34" s="35"/>
      <c r="AHZ34" s="35"/>
      <c r="AIA34" s="35"/>
      <c r="AIB34" s="35"/>
      <c r="AIC34" s="35"/>
      <c r="AID34" s="35"/>
      <c r="AIE34" s="35"/>
      <c r="AIF34" s="35"/>
      <c r="AIG34" s="35"/>
      <c r="AIH34" s="35"/>
      <c r="AII34" s="35"/>
      <c r="AIJ34" s="35"/>
      <c r="AIK34" s="35"/>
      <c r="AIL34" s="35"/>
      <c r="AIM34" s="35"/>
      <c r="AIN34" s="35"/>
      <c r="AIO34" s="35"/>
      <c r="AIP34" s="35"/>
      <c r="AIQ34" s="35"/>
      <c r="AIR34" s="35"/>
      <c r="AIS34" s="35"/>
      <c r="AIT34" s="35"/>
      <c r="AIU34" s="35"/>
      <c r="AIV34" s="35"/>
      <c r="AIW34" s="35"/>
      <c r="AIX34" s="35"/>
      <c r="AIY34" s="35"/>
      <c r="AIZ34" s="35"/>
      <c r="AJA34" s="35"/>
      <c r="AJB34" s="35"/>
      <c r="AJC34" s="35"/>
      <c r="AJD34" s="35"/>
      <c r="AJE34" s="35"/>
      <c r="AJF34" s="35"/>
      <c r="AJG34" s="35"/>
      <c r="AJH34" s="35"/>
      <c r="AJI34" s="35"/>
      <c r="AJJ34" s="35"/>
      <c r="AJK34" s="35"/>
      <c r="AJL34" s="35"/>
      <c r="AJM34" s="35"/>
      <c r="AJN34" s="35"/>
      <c r="AJO34" s="35"/>
      <c r="AJP34" s="35"/>
      <c r="AJQ34" s="35"/>
      <c r="AJR34" s="35"/>
      <c r="AJS34" s="35"/>
      <c r="AJT34" s="35"/>
      <c r="AJU34" s="35"/>
      <c r="AJV34" s="35"/>
      <c r="AJW34" s="35"/>
      <c r="AJX34" s="35"/>
      <c r="AJY34" s="35"/>
      <c r="AJZ34" s="35"/>
      <c r="AKA34" s="35"/>
      <c r="AKB34" s="35"/>
      <c r="AKC34" s="35"/>
      <c r="AKD34" s="35"/>
      <c r="AKE34" s="35"/>
      <c r="AKF34" s="35"/>
      <c r="AKG34" s="35"/>
      <c r="AKH34" s="35"/>
      <c r="AKI34" s="35"/>
      <c r="AKJ34" s="35"/>
      <c r="AKK34" s="35"/>
      <c r="AKL34" s="35"/>
      <c r="AKM34" s="35"/>
      <c r="AKN34" s="35"/>
      <c r="AKO34" s="35"/>
      <c r="AKP34" s="35"/>
      <c r="AKQ34" s="35"/>
      <c r="AKR34" s="35"/>
      <c r="AKS34" s="35"/>
      <c r="AKT34" s="35"/>
      <c r="AKU34" s="35"/>
      <c r="AKV34" s="35"/>
      <c r="AKW34" s="35"/>
      <c r="AKX34" s="35"/>
      <c r="AKY34" s="35"/>
      <c r="AKZ34" s="35"/>
      <c r="ALA34" s="35"/>
      <c r="ALB34" s="35"/>
      <c r="ALC34" s="35"/>
      <c r="ALD34" s="35"/>
      <c r="ALE34" s="35"/>
      <c r="ALF34" s="35"/>
      <c r="ALG34" s="35"/>
      <c r="ALH34" s="35"/>
      <c r="ALI34" s="35"/>
      <c r="ALJ34" s="35"/>
      <c r="ALK34" s="35"/>
      <c r="ALL34" s="35"/>
      <c r="ALM34" s="35"/>
      <c r="ALN34" s="35"/>
      <c r="ALO34" s="35"/>
      <c r="ALP34" s="35"/>
      <c r="ALQ34" s="35"/>
      <c r="ALR34" s="35"/>
      <c r="ALS34" s="35"/>
      <c r="ALT34" s="35"/>
      <c r="ALU34" s="35"/>
      <c r="ALV34" s="35"/>
      <c r="ALW34" s="35"/>
      <c r="ALX34" s="35"/>
      <c r="ALY34" s="35"/>
      <c r="ALZ34" s="35"/>
      <c r="AMA34" s="35"/>
      <c r="AMB34" s="35"/>
      <c r="AMC34" s="35"/>
      <c r="AMD34" s="35"/>
      <c r="AME34" s="35"/>
      <c r="AMF34" s="35"/>
      <c r="AMG34" s="35"/>
      <c r="AMH34" s="35"/>
      <c r="AMI34" s="35"/>
      <c r="AMJ34" s="35"/>
    </row>
    <row r="35" spans="1:1024" s="88" customFormat="1" ht="12.75" x14ac:dyDescent="0.2">
      <c r="B35" s="89"/>
      <c r="C35" s="89"/>
      <c r="K35" s="89"/>
    </row>
    <row r="36" spans="1:1024" x14ac:dyDescent="0.25">
      <c r="A36" s="88"/>
      <c r="B36" s="90" t="s">
        <v>109</v>
      </c>
      <c r="C36" s="90"/>
      <c r="D36" s="90"/>
      <c r="E36" s="90"/>
      <c r="F36" s="90"/>
      <c r="G36" s="90"/>
      <c r="H36" s="90"/>
      <c r="I36" s="90"/>
      <c r="J36" s="90"/>
      <c r="K36" s="90"/>
      <c r="L36" s="90"/>
      <c r="M36" s="90"/>
      <c r="N36" s="90"/>
      <c r="O36" s="90"/>
      <c r="P36" s="90"/>
      <c r="Q36" s="90"/>
      <c r="R36" s="90"/>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c r="ALG36" s="35"/>
      <c r="ALH36" s="35"/>
      <c r="ALI36" s="35"/>
      <c r="ALJ36" s="35"/>
      <c r="ALK36" s="35"/>
      <c r="ALL36" s="35"/>
      <c r="ALM36" s="35"/>
      <c r="ALN36" s="35"/>
      <c r="ALO36" s="35"/>
      <c r="ALP36" s="35"/>
      <c r="ALQ36" s="35"/>
      <c r="ALR36" s="35"/>
      <c r="ALS36" s="35"/>
      <c r="ALT36" s="35"/>
      <c r="ALU36" s="35"/>
      <c r="ALV36" s="35"/>
      <c r="ALW36" s="35"/>
      <c r="ALX36" s="35"/>
      <c r="ALY36" s="35"/>
      <c r="ALZ36" s="35"/>
      <c r="AMA36" s="35"/>
      <c r="AMB36" s="35"/>
      <c r="AMC36" s="35"/>
      <c r="AMD36" s="35"/>
      <c r="AME36" s="35"/>
      <c r="AMF36" s="35"/>
      <c r="AMG36" s="35"/>
      <c r="AMH36" s="35"/>
      <c r="AMI36" s="35"/>
      <c r="AMJ36" s="35"/>
    </row>
    <row r="37" spans="1:1024" x14ac:dyDescent="0.25">
      <c r="A37" s="35"/>
      <c r="B37" s="276" t="s">
        <v>110</v>
      </c>
      <c r="C37" s="276"/>
      <c r="D37" s="276"/>
      <c r="E37" s="276"/>
      <c r="F37" s="276"/>
      <c r="G37" s="276"/>
      <c r="H37" s="276"/>
      <c r="I37" s="276"/>
      <c r="J37" s="276"/>
      <c r="K37" s="276"/>
      <c r="L37" s="276"/>
      <c r="M37" s="276"/>
      <c r="N37" s="276"/>
      <c r="O37" s="276"/>
      <c r="P37" s="276"/>
      <c r="Q37" s="276"/>
      <c r="R37" s="276"/>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c r="ALG37" s="35"/>
      <c r="ALH37" s="35"/>
      <c r="ALI37" s="35"/>
      <c r="ALJ37" s="35"/>
      <c r="ALK37" s="35"/>
      <c r="ALL37" s="35"/>
      <c r="ALM37" s="35"/>
      <c r="ALN37" s="35"/>
      <c r="ALO37" s="35"/>
      <c r="ALP37" s="35"/>
      <c r="ALQ37" s="35"/>
      <c r="ALR37" s="35"/>
      <c r="ALS37" s="35"/>
      <c r="ALT37" s="35"/>
      <c r="ALU37" s="35"/>
      <c r="ALV37" s="35"/>
      <c r="ALW37" s="35"/>
      <c r="ALX37" s="35"/>
      <c r="ALY37" s="35"/>
      <c r="ALZ37" s="35"/>
      <c r="AMA37" s="35"/>
      <c r="AMB37" s="35"/>
      <c r="AMC37" s="35"/>
      <c r="AMD37" s="35"/>
      <c r="AME37" s="35"/>
      <c r="AMF37" s="35"/>
      <c r="AMG37" s="35"/>
      <c r="AMH37" s="35"/>
      <c r="AMI37" s="35"/>
      <c r="AMJ37" s="35"/>
    </row>
    <row r="38" spans="1:1024" x14ac:dyDescent="0.25">
      <c r="A38" s="35"/>
      <c r="B38" s="90"/>
      <c r="C38" s="90"/>
      <c r="D38" s="90"/>
      <c r="E38" s="90"/>
      <c r="F38" s="90"/>
      <c r="G38" s="90"/>
      <c r="H38" s="90"/>
      <c r="I38" s="90"/>
      <c r="J38" s="90"/>
      <c r="K38" s="90"/>
      <c r="L38" s="90"/>
      <c r="M38" s="90"/>
      <c r="N38" s="90"/>
      <c r="O38" s="90"/>
      <c r="P38" s="90"/>
      <c r="Q38" s="90"/>
      <c r="R38" s="90"/>
      <c r="S38" s="90"/>
      <c r="T38" s="90"/>
      <c r="U38" s="90"/>
      <c r="V38" s="90"/>
      <c r="W38" s="35"/>
      <c r="X38" s="35"/>
      <c r="Y38" s="35"/>
      <c r="Z38" s="35"/>
      <c r="AA38" s="35"/>
      <c r="AB38" s="35"/>
      <c r="AC38" s="35"/>
      <c r="AD38" s="35"/>
      <c r="AE38" s="35"/>
      <c r="AF38" s="35"/>
      <c r="AG38" s="35"/>
      <c r="AH38" s="35"/>
      <c r="AI38" s="35"/>
      <c r="AJ38" s="35"/>
      <c r="AK38" s="35"/>
      <c r="AL38" s="35"/>
      <c r="AM38" s="35"/>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c r="ALG38" s="35"/>
      <c r="ALH38" s="35"/>
      <c r="ALI38" s="35"/>
      <c r="ALJ38" s="35"/>
      <c r="ALK38" s="35"/>
      <c r="ALL38" s="35"/>
      <c r="ALM38" s="35"/>
      <c r="ALN38" s="35"/>
      <c r="ALO38" s="35"/>
      <c r="ALP38" s="35"/>
      <c r="ALQ38" s="35"/>
      <c r="ALR38" s="35"/>
      <c r="ALS38" s="35"/>
      <c r="ALT38" s="35"/>
      <c r="ALU38" s="35"/>
      <c r="ALV38" s="35"/>
      <c r="ALW38" s="35"/>
      <c r="ALX38" s="35"/>
      <c r="ALY38" s="35"/>
      <c r="ALZ38" s="35"/>
      <c r="AMA38" s="35"/>
      <c r="AMB38" s="35"/>
      <c r="AMC38" s="35"/>
      <c r="AMD38" s="35"/>
      <c r="AME38" s="35"/>
      <c r="AMF38" s="35"/>
      <c r="AMG38" s="35"/>
      <c r="AMH38" s="35"/>
      <c r="AMI38" s="35"/>
      <c r="AMJ38" s="35"/>
    </row>
    <row r="39" spans="1:1024" x14ac:dyDescent="0.25">
      <c r="A39" s="35"/>
      <c r="B39" s="91" t="s">
        <v>111</v>
      </c>
      <c r="C39" s="91"/>
      <c r="D39" s="91"/>
      <c r="E39" s="91"/>
      <c r="F39" s="90"/>
      <c r="G39" s="90"/>
      <c r="H39" s="91"/>
      <c r="I39" s="91"/>
      <c r="J39" s="91"/>
      <c r="K39" s="91"/>
      <c r="L39" s="91"/>
      <c r="M39" s="91"/>
      <c r="N39" s="91"/>
      <c r="O39" s="91"/>
      <c r="P39" s="91"/>
      <c r="Q39" s="91"/>
      <c r="R39" s="91"/>
      <c r="S39" s="92"/>
      <c r="T39" s="92"/>
      <c r="U39" s="92"/>
      <c r="V39" s="92"/>
      <c r="W39" s="35"/>
      <c r="X39" s="35"/>
      <c r="Y39" s="35"/>
      <c r="Z39" s="35"/>
      <c r="AA39" s="35"/>
      <c r="AB39" s="35"/>
      <c r="AC39" s="35"/>
      <c r="AD39" s="35"/>
      <c r="AE39" s="35"/>
      <c r="AF39" s="35"/>
      <c r="AG39" s="35"/>
      <c r="AH39" s="35"/>
      <c r="AI39" s="35"/>
      <c r="AJ39" s="35"/>
      <c r="AK39" s="35"/>
      <c r="AL39" s="35"/>
      <c r="AM39" s="35"/>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c r="ALG39" s="35"/>
      <c r="ALH39" s="35"/>
      <c r="ALI39" s="35"/>
      <c r="ALJ39" s="35"/>
      <c r="ALK39" s="35"/>
      <c r="ALL39" s="35"/>
      <c r="ALM39" s="35"/>
      <c r="ALN39" s="35"/>
      <c r="ALO39" s="35"/>
      <c r="ALP39" s="35"/>
      <c r="ALQ39" s="35"/>
      <c r="ALR39" s="35"/>
      <c r="ALS39" s="35"/>
      <c r="ALT39" s="35"/>
      <c r="ALU39" s="35"/>
      <c r="ALV39" s="35"/>
      <c r="ALW39" s="35"/>
      <c r="ALX39" s="35"/>
      <c r="ALY39" s="35"/>
      <c r="ALZ39" s="35"/>
      <c r="AMA39" s="35"/>
      <c r="AMB39" s="35"/>
      <c r="AMC39" s="35"/>
      <c r="AMD39" s="35"/>
      <c r="AME39" s="35"/>
      <c r="AMF39" s="35"/>
      <c r="AMG39" s="35"/>
      <c r="AMH39" s="35"/>
      <c r="AMI39" s="35"/>
      <c r="AMJ39" s="35"/>
    </row>
    <row r="40" spans="1:1024" x14ac:dyDescent="0.25">
      <c r="A40" s="35"/>
      <c r="B40" s="91" t="s">
        <v>112</v>
      </c>
      <c r="C40" s="91"/>
      <c r="D40" s="91"/>
      <c r="E40" s="91"/>
      <c r="F40" s="90"/>
      <c r="G40" s="90"/>
      <c r="H40" s="91"/>
      <c r="I40" s="91"/>
      <c r="J40" s="91"/>
      <c r="K40" s="91"/>
      <c r="L40" s="91"/>
      <c r="M40" s="91"/>
      <c r="N40" s="91"/>
      <c r="O40" s="91"/>
      <c r="P40" s="91"/>
      <c r="Q40" s="91"/>
      <c r="R40" s="91"/>
      <c r="S40" s="35"/>
      <c r="T40" s="35"/>
      <c r="U40" s="35"/>
      <c r="V40" s="35"/>
      <c r="W40" s="35"/>
      <c r="X40" s="35"/>
      <c r="Y40" s="35"/>
      <c r="Z40" s="35"/>
      <c r="AA40" s="35"/>
      <c r="AB40" s="35"/>
      <c r="AC40" s="35"/>
      <c r="AD40" s="35"/>
      <c r="AE40" s="35"/>
      <c r="AF40" s="35"/>
      <c r="AG40" s="35"/>
      <c r="AH40" s="35"/>
      <c r="AI40" s="35"/>
      <c r="AJ40" s="35"/>
      <c r="AK40" s="35"/>
      <c r="AL40" s="35"/>
      <c r="AM40" s="35"/>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35"/>
      <c r="IF40" s="35"/>
      <c r="IG40" s="35"/>
      <c r="IH40" s="35"/>
      <c r="II40" s="35"/>
      <c r="IJ40" s="35"/>
      <c r="IK40" s="35"/>
      <c r="IL40" s="35"/>
      <c r="IM40" s="35"/>
      <c r="IN40" s="35"/>
      <c r="IO40" s="35"/>
      <c r="IP40" s="35"/>
      <c r="IQ40" s="35"/>
      <c r="IR40" s="35"/>
      <c r="IS40" s="35"/>
      <c r="IT40" s="35"/>
      <c r="IU40" s="35"/>
      <c r="IV40" s="35"/>
      <c r="IW40" s="35"/>
      <c r="IX40" s="35"/>
      <c r="IY40" s="35"/>
      <c r="IZ40" s="35"/>
      <c r="JA40" s="35"/>
      <c r="JB40" s="35"/>
      <c r="JC40" s="35"/>
      <c r="JD40" s="35"/>
      <c r="JE40" s="35"/>
      <c r="JF40" s="35"/>
      <c r="JG40" s="35"/>
      <c r="JH40" s="35"/>
      <c r="JI40" s="35"/>
      <c r="JJ40" s="35"/>
      <c r="JK40" s="35"/>
      <c r="JL40" s="35"/>
      <c r="JM40" s="35"/>
      <c r="JN40" s="35"/>
      <c r="JO40" s="35"/>
      <c r="JP40" s="35"/>
      <c r="JQ40" s="35"/>
      <c r="JR40" s="35"/>
      <c r="JS40" s="35"/>
      <c r="JT40" s="35"/>
      <c r="JU40" s="35"/>
      <c r="JV40" s="35"/>
      <c r="JW40" s="35"/>
      <c r="JX40" s="35"/>
      <c r="JY40" s="35"/>
      <c r="JZ40" s="35"/>
      <c r="KA40" s="35"/>
      <c r="KB40" s="35"/>
      <c r="KC40" s="35"/>
      <c r="KD40" s="35"/>
      <c r="KE40" s="35"/>
      <c r="KF40" s="35"/>
      <c r="KG40" s="35"/>
      <c r="KH40" s="35"/>
      <c r="KI40" s="35"/>
      <c r="KJ40" s="35"/>
      <c r="KK40" s="35"/>
      <c r="KL40" s="35"/>
      <c r="KM40" s="35"/>
      <c r="KN40" s="35"/>
      <c r="KO40" s="35"/>
      <c r="KP40" s="35"/>
      <c r="KQ40" s="35"/>
      <c r="KR40" s="35"/>
      <c r="KS40" s="35"/>
      <c r="KT40" s="35"/>
      <c r="KU40" s="35"/>
      <c r="KV40" s="35"/>
      <c r="KW40" s="35"/>
      <c r="KX40" s="35"/>
      <c r="KY40" s="35"/>
      <c r="KZ40" s="35"/>
      <c r="LA40" s="35"/>
      <c r="LB40" s="35"/>
      <c r="LC40" s="35"/>
      <c r="LD40" s="35"/>
      <c r="LE40" s="35"/>
      <c r="LF40" s="35"/>
      <c r="LG40" s="35"/>
      <c r="LH40" s="35"/>
      <c r="LI40" s="35"/>
      <c r="LJ40" s="35"/>
      <c r="LK40" s="35"/>
      <c r="LL40" s="35"/>
      <c r="LM40" s="35"/>
      <c r="LN40" s="35"/>
      <c r="LO40" s="35"/>
      <c r="LP40" s="35"/>
      <c r="LQ40" s="35"/>
      <c r="LR40" s="35"/>
      <c r="LS40" s="35"/>
      <c r="LT40" s="35"/>
      <c r="LU40" s="35"/>
      <c r="LV40" s="35"/>
      <c r="LW40" s="35"/>
      <c r="LX40" s="35"/>
      <c r="LY40" s="35"/>
      <c r="LZ40" s="35"/>
      <c r="MA40" s="35"/>
      <c r="MB40" s="35"/>
      <c r="MC40" s="35"/>
      <c r="MD40" s="35"/>
      <c r="ME40" s="35"/>
      <c r="MF40" s="35"/>
      <c r="MG40" s="35"/>
      <c r="MH40" s="35"/>
      <c r="MI40" s="35"/>
      <c r="MJ40" s="35"/>
      <c r="MK40" s="35"/>
      <c r="ML40" s="35"/>
      <c r="MM40" s="35"/>
      <c r="MN40" s="35"/>
      <c r="MO40" s="35"/>
      <c r="MP40" s="35"/>
      <c r="MQ40" s="35"/>
      <c r="MR40" s="35"/>
      <c r="MS40" s="35"/>
      <c r="MT40" s="35"/>
      <c r="MU40" s="35"/>
      <c r="MV40" s="35"/>
      <c r="MW40" s="35"/>
      <c r="MX40" s="35"/>
      <c r="MY40" s="35"/>
      <c r="MZ40" s="35"/>
      <c r="NA40" s="35"/>
      <c r="NB40" s="35"/>
      <c r="NC40" s="35"/>
      <c r="ND40" s="35"/>
      <c r="NE40" s="35"/>
      <c r="NF40" s="35"/>
      <c r="NG40" s="35"/>
      <c r="NH40" s="35"/>
      <c r="NI40" s="35"/>
      <c r="NJ40" s="35"/>
      <c r="NK40" s="35"/>
      <c r="NL40" s="35"/>
      <c r="NM40" s="35"/>
      <c r="NN40" s="35"/>
      <c r="NO40" s="35"/>
      <c r="NP40" s="35"/>
      <c r="NQ40" s="35"/>
      <c r="NR40" s="35"/>
      <c r="NS40" s="35"/>
      <c r="NT40" s="35"/>
      <c r="NU40" s="35"/>
      <c r="NV40" s="35"/>
      <c r="NW40" s="35"/>
      <c r="NX40" s="35"/>
      <c r="NY40" s="35"/>
      <c r="NZ40" s="35"/>
      <c r="OA40" s="35"/>
      <c r="OB40" s="35"/>
      <c r="OC40" s="35"/>
      <c r="OD40" s="35"/>
      <c r="OE40" s="35"/>
      <c r="OF40" s="35"/>
      <c r="OG40" s="35"/>
      <c r="OH40" s="35"/>
      <c r="OI40" s="35"/>
      <c r="OJ40" s="35"/>
      <c r="OK40" s="35"/>
      <c r="OL40" s="35"/>
      <c r="OM40" s="35"/>
      <c r="ON40" s="35"/>
      <c r="OO40" s="35"/>
      <c r="OP40" s="35"/>
      <c r="OQ40" s="35"/>
      <c r="OR40" s="35"/>
      <c r="OS40" s="35"/>
      <c r="OT40" s="35"/>
      <c r="OU40" s="35"/>
      <c r="OV40" s="35"/>
      <c r="OW40" s="35"/>
      <c r="OX40" s="35"/>
      <c r="OY40" s="35"/>
      <c r="OZ40" s="35"/>
      <c r="PA40" s="35"/>
      <c r="PB40" s="35"/>
      <c r="PC40" s="35"/>
      <c r="PD40" s="35"/>
      <c r="PE40" s="35"/>
      <c r="PF40" s="35"/>
      <c r="PG40" s="35"/>
      <c r="PH40" s="35"/>
      <c r="PI40" s="35"/>
      <c r="PJ40" s="35"/>
      <c r="PK40" s="35"/>
      <c r="PL40" s="35"/>
      <c r="PM40" s="35"/>
      <c r="PN40" s="35"/>
      <c r="PO40" s="35"/>
      <c r="PP40" s="35"/>
      <c r="PQ40" s="35"/>
      <c r="PR40" s="35"/>
      <c r="PS40" s="35"/>
      <c r="PT40" s="35"/>
      <c r="PU40" s="35"/>
      <c r="PV40" s="35"/>
      <c r="PW40" s="35"/>
      <c r="PX40" s="35"/>
      <c r="PY40" s="35"/>
      <c r="PZ40" s="35"/>
      <c r="QA40" s="35"/>
      <c r="QB40" s="35"/>
      <c r="QC40" s="35"/>
      <c r="QD40" s="35"/>
      <c r="QE40" s="35"/>
      <c r="QF40" s="35"/>
      <c r="QG40" s="35"/>
      <c r="QH40" s="35"/>
      <c r="QI40" s="35"/>
      <c r="QJ40" s="35"/>
      <c r="QK40" s="35"/>
      <c r="QL40" s="35"/>
      <c r="QM40" s="35"/>
      <c r="QN40" s="35"/>
      <c r="QO40" s="35"/>
      <c r="QP40" s="35"/>
      <c r="QQ40" s="35"/>
      <c r="QR40" s="35"/>
      <c r="QS40" s="35"/>
      <c r="QT40" s="35"/>
      <c r="QU40" s="35"/>
      <c r="QV40" s="35"/>
      <c r="QW40" s="35"/>
      <c r="QX40" s="35"/>
      <c r="QY40" s="35"/>
      <c r="QZ40" s="35"/>
      <c r="RA40" s="35"/>
      <c r="RB40" s="35"/>
      <c r="RC40" s="35"/>
      <c r="RD40" s="35"/>
      <c r="RE40" s="35"/>
      <c r="RF40" s="35"/>
      <c r="RG40" s="35"/>
      <c r="RH40" s="35"/>
      <c r="RI40" s="35"/>
      <c r="RJ40" s="35"/>
      <c r="RK40" s="35"/>
      <c r="RL40" s="35"/>
      <c r="RM40" s="35"/>
      <c r="RN40" s="35"/>
      <c r="RO40" s="35"/>
      <c r="RP40" s="35"/>
      <c r="RQ40" s="35"/>
      <c r="RR40" s="35"/>
      <c r="RS40" s="35"/>
      <c r="RT40" s="35"/>
      <c r="RU40" s="35"/>
      <c r="RV40" s="35"/>
      <c r="RW40" s="35"/>
      <c r="RX40" s="35"/>
      <c r="RY40" s="35"/>
      <c r="RZ40" s="35"/>
      <c r="SA40" s="35"/>
      <c r="SB40" s="35"/>
      <c r="SC40" s="35"/>
      <c r="SD40" s="35"/>
      <c r="SE40" s="35"/>
      <c r="SF40" s="35"/>
      <c r="SG40" s="35"/>
      <c r="SH40" s="35"/>
      <c r="SI40" s="35"/>
      <c r="SJ40" s="35"/>
      <c r="SK40" s="35"/>
      <c r="SL40" s="35"/>
      <c r="SM40" s="35"/>
      <c r="SN40" s="35"/>
      <c r="SO40" s="35"/>
      <c r="SP40" s="35"/>
      <c r="SQ40" s="35"/>
      <c r="SR40" s="35"/>
      <c r="SS40" s="35"/>
      <c r="ST40" s="35"/>
      <c r="SU40" s="35"/>
      <c r="SV40" s="35"/>
      <c r="SW40" s="35"/>
      <c r="SX40" s="35"/>
      <c r="SY40" s="35"/>
      <c r="SZ40" s="35"/>
      <c r="TA40" s="35"/>
      <c r="TB40" s="35"/>
      <c r="TC40" s="35"/>
      <c r="TD40" s="35"/>
      <c r="TE40" s="35"/>
      <c r="TF40" s="35"/>
      <c r="TG40" s="35"/>
      <c r="TH40" s="35"/>
      <c r="TI40" s="35"/>
      <c r="TJ40" s="35"/>
      <c r="TK40" s="35"/>
      <c r="TL40" s="35"/>
      <c r="TM40" s="35"/>
      <c r="TN40" s="35"/>
      <c r="TO40" s="35"/>
      <c r="TP40" s="35"/>
      <c r="TQ40" s="35"/>
      <c r="TR40" s="35"/>
      <c r="TS40" s="35"/>
      <c r="TT40" s="35"/>
      <c r="TU40" s="35"/>
      <c r="TV40" s="35"/>
      <c r="TW40" s="35"/>
      <c r="TX40" s="35"/>
      <c r="TY40" s="35"/>
      <c r="TZ40" s="35"/>
      <c r="UA40" s="35"/>
      <c r="UB40" s="35"/>
      <c r="UC40" s="35"/>
      <c r="UD40" s="35"/>
      <c r="UE40" s="35"/>
      <c r="UF40" s="35"/>
      <c r="UG40" s="35"/>
      <c r="UH40" s="35"/>
      <c r="UI40" s="35"/>
      <c r="UJ40" s="35"/>
      <c r="UK40" s="35"/>
      <c r="UL40" s="35"/>
      <c r="UM40" s="35"/>
      <c r="UN40" s="35"/>
      <c r="UO40" s="35"/>
      <c r="UP40" s="35"/>
      <c r="UQ40" s="35"/>
      <c r="UR40" s="35"/>
      <c r="US40" s="35"/>
      <c r="UT40" s="35"/>
      <c r="UU40" s="35"/>
      <c r="UV40" s="35"/>
      <c r="UW40" s="35"/>
      <c r="UX40" s="35"/>
      <c r="UY40" s="35"/>
      <c r="UZ40" s="35"/>
      <c r="VA40" s="35"/>
      <c r="VB40" s="35"/>
      <c r="VC40" s="35"/>
      <c r="VD40" s="35"/>
      <c r="VE40" s="35"/>
      <c r="VF40" s="35"/>
      <c r="VG40" s="35"/>
      <c r="VH40" s="35"/>
      <c r="VI40" s="35"/>
      <c r="VJ40" s="35"/>
      <c r="VK40" s="35"/>
      <c r="VL40" s="35"/>
      <c r="VM40" s="35"/>
      <c r="VN40" s="35"/>
      <c r="VO40" s="35"/>
      <c r="VP40" s="35"/>
      <c r="VQ40" s="35"/>
      <c r="VR40" s="35"/>
      <c r="VS40" s="35"/>
      <c r="VT40" s="35"/>
      <c r="VU40" s="35"/>
      <c r="VV40" s="35"/>
      <c r="VW40" s="35"/>
      <c r="VX40" s="35"/>
      <c r="VY40" s="35"/>
      <c r="VZ40" s="35"/>
      <c r="WA40" s="35"/>
      <c r="WB40" s="35"/>
      <c r="WC40" s="35"/>
      <c r="WD40" s="35"/>
      <c r="WE40" s="35"/>
      <c r="WF40" s="35"/>
      <c r="WG40" s="35"/>
      <c r="WH40" s="35"/>
      <c r="WI40" s="35"/>
      <c r="WJ40" s="35"/>
      <c r="WK40" s="35"/>
      <c r="WL40" s="35"/>
      <c r="WM40" s="35"/>
      <c r="WN40" s="35"/>
      <c r="WO40" s="35"/>
      <c r="WP40" s="35"/>
      <c r="WQ40" s="35"/>
      <c r="WR40" s="35"/>
      <c r="WS40" s="35"/>
      <c r="WT40" s="35"/>
      <c r="WU40" s="35"/>
      <c r="WV40" s="35"/>
      <c r="WW40" s="35"/>
      <c r="WX40" s="35"/>
      <c r="WY40" s="35"/>
      <c r="WZ40" s="35"/>
      <c r="XA40" s="35"/>
      <c r="XB40" s="35"/>
      <c r="XC40" s="35"/>
      <c r="XD40" s="35"/>
      <c r="XE40" s="35"/>
      <c r="XF40" s="35"/>
      <c r="XG40" s="35"/>
      <c r="XH40" s="35"/>
      <c r="XI40" s="35"/>
      <c r="XJ40" s="35"/>
      <c r="XK40" s="35"/>
      <c r="XL40" s="35"/>
      <c r="XM40" s="35"/>
      <c r="XN40" s="35"/>
      <c r="XO40" s="35"/>
      <c r="XP40" s="35"/>
      <c r="XQ40" s="35"/>
      <c r="XR40" s="35"/>
      <c r="XS40" s="35"/>
      <c r="XT40" s="35"/>
      <c r="XU40" s="35"/>
      <c r="XV40" s="35"/>
      <c r="XW40" s="35"/>
      <c r="XX40" s="35"/>
      <c r="XY40" s="35"/>
      <c r="XZ40" s="35"/>
      <c r="YA40" s="35"/>
      <c r="YB40" s="35"/>
      <c r="YC40" s="35"/>
      <c r="YD40" s="35"/>
      <c r="YE40" s="35"/>
      <c r="YF40" s="35"/>
      <c r="YG40" s="35"/>
      <c r="YH40" s="35"/>
      <c r="YI40" s="35"/>
      <c r="YJ40" s="35"/>
      <c r="YK40" s="35"/>
      <c r="YL40" s="35"/>
      <c r="YM40" s="35"/>
      <c r="YN40" s="35"/>
      <c r="YO40" s="35"/>
      <c r="YP40" s="35"/>
      <c r="YQ40" s="35"/>
      <c r="YR40" s="35"/>
      <c r="YS40" s="35"/>
      <c r="YT40" s="35"/>
      <c r="YU40" s="35"/>
      <c r="YV40" s="35"/>
      <c r="YW40" s="35"/>
      <c r="YX40" s="35"/>
      <c r="YY40" s="35"/>
      <c r="YZ40" s="35"/>
      <c r="ZA40" s="35"/>
      <c r="ZB40" s="35"/>
      <c r="ZC40" s="35"/>
      <c r="ZD40" s="35"/>
      <c r="ZE40" s="35"/>
      <c r="ZF40" s="35"/>
      <c r="ZG40" s="35"/>
      <c r="ZH40" s="35"/>
      <c r="ZI40" s="35"/>
      <c r="ZJ40" s="35"/>
      <c r="ZK40" s="35"/>
      <c r="ZL40" s="35"/>
      <c r="ZM40" s="35"/>
      <c r="ZN40" s="35"/>
      <c r="ZO40" s="35"/>
      <c r="ZP40" s="35"/>
      <c r="ZQ40" s="35"/>
      <c r="ZR40" s="35"/>
      <c r="ZS40" s="35"/>
      <c r="ZT40" s="35"/>
      <c r="ZU40" s="35"/>
      <c r="ZV40" s="35"/>
      <c r="ZW40" s="35"/>
      <c r="ZX40" s="35"/>
      <c r="ZY40" s="35"/>
      <c r="ZZ40" s="35"/>
      <c r="AAA40" s="35"/>
      <c r="AAB40" s="35"/>
      <c r="AAC40" s="35"/>
      <c r="AAD40" s="35"/>
      <c r="AAE40" s="35"/>
      <c r="AAF40" s="35"/>
      <c r="AAG40" s="35"/>
      <c r="AAH40" s="35"/>
      <c r="AAI40" s="35"/>
      <c r="AAJ40" s="35"/>
      <c r="AAK40" s="35"/>
      <c r="AAL40" s="35"/>
      <c r="AAM40" s="35"/>
      <c r="AAN40" s="35"/>
      <c r="AAO40" s="35"/>
      <c r="AAP40" s="35"/>
      <c r="AAQ40" s="35"/>
      <c r="AAR40" s="35"/>
      <c r="AAS40" s="35"/>
      <c r="AAT40" s="35"/>
      <c r="AAU40" s="35"/>
      <c r="AAV40" s="35"/>
      <c r="AAW40" s="35"/>
      <c r="AAX40" s="35"/>
      <c r="AAY40" s="35"/>
      <c r="AAZ40" s="35"/>
      <c r="ABA40" s="35"/>
      <c r="ABB40" s="35"/>
      <c r="ABC40" s="35"/>
      <c r="ABD40" s="35"/>
      <c r="ABE40" s="35"/>
      <c r="ABF40" s="35"/>
      <c r="ABG40" s="35"/>
      <c r="ABH40" s="35"/>
      <c r="ABI40" s="35"/>
      <c r="ABJ40" s="35"/>
      <c r="ABK40" s="35"/>
      <c r="ABL40" s="35"/>
      <c r="ABM40" s="35"/>
      <c r="ABN40" s="35"/>
      <c r="ABO40" s="35"/>
      <c r="ABP40" s="35"/>
      <c r="ABQ40" s="35"/>
      <c r="ABR40" s="35"/>
      <c r="ABS40" s="35"/>
      <c r="ABT40" s="35"/>
      <c r="ABU40" s="35"/>
      <c r="ABV40" s="35"/>
      <c r="ABW40" s="35"/>
      <c r="ABX40" s="35"/>
      <c r="ABY40" s="35"/>
      <c r="ABZ40" s="35"/>
      <c r="ACA40" s="35"/>
      <c r="ACB40" s="35"/>
      <c r="ACC40" s="35"/>
      <c r="ACD40" s="35"/>
      <c r="ACE40" s="35"/>
      <c r="ACF40" s="35"/>
      <c r="ACG40" s="35"/>
      <c r="ACH40" s="35"/>
      <c r="ACI40" s="35"/>
      <c r="ACJ40" s="35"/>
      <c r="ACK40" s="35"/>
      <c r="ACL40" s="35"/>
      <c r="ACM40" s="35"/>
      <c r="ACN40" s="35"/>
      <c r="ACO40" s="35"/>
      <c r="ACP40" s="35"/>
      <c r="ACQ40" s="35"/>
      <c r="ACR40" s="35"/>
      <c r="ACS40" s="35"/>
      <c r="ACT40" s="35"/>
      <c r="ACU40" s="35"/>
      <c r="ACV40" s="35"/>
      <c r="ACW40" s="35"/>
      <c r="ACX40" s="35"/>
      <c r="ACY40" s="35"/>
      <c r="ACZ40" s="35"/>
      <c r="ADA40" s="35"/>
      <c r="ADB40" s="35"/>
      <c r="ADC40" s="35"/>
      <c r="ADD40" s="35"/>
      <c r="ADE40" s="35"/>
      <c r="ADF40" s="35"/>
      <c r="ADG40" s="35"/>
      <c r="ADH40" s="35"/>
      <c r="ADI40" s="35"/>
      <c r="ADJ40" s="35"/>
      <c r="ADK40" s="35"/>
      <c r="ADL40" s="35"/>
      <c r="ADM40" s="35"/>
      <c r="ADN40" s="35"/>
      <c r="ADO40" s="35"/>
      <c r="ADP40" s="35"/>
      <c r="ADQ40" s="35"/>
      <c r="ADR40" s="35"/>
      <c r="ADS40" s="35"/>
      <c r="ADT40" s="35"/>
      <c r="ADU40" s="35"/>
      <c r="ADV40" s="35"/>
      <c r="ADW40" s="35"/>
      <c r="ADX40" s="35"/>
      <c r="ADY40" s="35"/>
      <c r="ADZ40" s="35"/>
      <c r="AEA40" s="35"/>
      <c r="AEB40" s="35"/>
      <c r="AEC40" s="35"/>
      <c r="AED40" s="35"/>
      <c r="AEE40" s="35"/>
      <c r="AEF40" s="35"/>
      <c r="AEG40" s="35"/>
      <c r="AEH40" s="35"/>
      <c r="AEI40" s="35"/>
      <c r="AEJ40" s="35"/>
      <c r="AEK40" s="35"/>
      <c r="AEL40" s="35"/>
      <c r="AEM40" s="35"/>
      <c r="AEN40" s="35"/>
      <c r="AEO40" s="35"/>
      <c r="AEP40" s="35"/>
      <c r="AEQ40" s="35"/>
      <c r="AER40" s="35"/>
      <c r="AES40" s="35"/>
      <c r="AET40" s="35"/>
      <c r="AEU40" s="35"/>
      <c r="AEV40" s="35"/>
      <c r="AEW40" s="35"/>
      <c r="AEX40" s="35"/>
      <c r="AEY40" s="35"/>
      <c r="AEZ40" s="35"/>
      <c r="AFA40" s="35"/>
      <c r="AFB40" s="35"/>
      <c r="AFC40" s="35"/>
      <c r="AFD40" s="35"/>
      <c r="AFE40" s="35"/>
      <c r="AFF40" s="35"/>
      <c r="AFG40" s="35"/>
      <c r="AFH40" s="35"/>
      <c r="AFI40" s="35"/>
      <c r="AFJ40" s="35"/>
      <c r="AFK40" s="35"/>
      <c r="AFL40" s="35"/>
      <c r="AFM40" s="35"/>
      <c r="AFN40" s="35"/>
      <c r="AFO40" s="35"/>
      <c r="AFP40" s="35"/>
      <c r="AFQ40" s="35"/>
      <c r="AFR40" s="35"/>
      <c r="AFS40" s="35"/>
      <c r="AFT40" s="35"/>
      <c r="AFU40" s="35"/>
      <c r="AFV40" s="35"/>
      <c r="AFW40" s="35"/>
      <c r="AFX40" s="35"/>
      <c r="AFY40" s="35"/>
      <c r="AFZ40" s="35"/>
      <c r="AGA40" s="35"/>
      <c r="AGB40" s="35"/>
      <c r="AGC40" s="35"/>
      <c r="AGD40" s="35"/>
      <c r="AGE40" s="35"/>
      <c r="AGF40" s="35"/>
      <c r="AGG40" s="35"/>
      <c r="AGH40" s="35"/>
      <c r="AGI40" s="35"/>
      <c r="AGJ40" s="35"/>
      <c r="AGK40" s="35"/>
      <c r="AGL40" s="35"/>
      <c r="AGM40" s="35"/>
      <c r="AGN40" s="35"/>
      <c r="AGO40" s="35"/>
      <c r="AGP40" s="35"/>
      <c r="AGQ40" s="35"/>
      <c r="AGR40" s="35"/>
      <c r="AGS40" s="35"/>
      <c r="AGT40" s="35"/>
      <c r="AGU40" s="35"/>
      <c r="AGV40" s="35"/>
      <c r="AGW40" s="35"/>
      <c r="AGX40" s="35"/>
      <c r="AGY40" s="35"/>
      <c r="AGZ40" s="35"/>
      <c r="AHA40" s="35"/>
      <c r="AHB40" s="35"/>
      <c r="AHC40" s="35"/>
      <c r="AHD40" s="35"/>
      <c r="AHE40" s="35"/>
      <c r="AHF40" s="35"/>
      <c r="AHG40" s="35"/>
      <c r="AHH40" s="35"/>
      <c r="AHI40" s="35"/>
      <c r="AHJ40" s="35"/>
      <c r="AHK40" s="35"/>
      <c r="AHL40" s="35"/>
      <c r="AHM40" s="35"/>
      <c r="AHN40" s="35"/>
      <c r="AHO40" s="35"/>
      <c r="AHP40" s="35"/>
      <c r="AHQ40" s="35"/>
      <c r="AHR40" s="35"/>
      <c r="AHS40" s="35"/>
      <c r="AHT40" s="35"/>
      <c r="AHU40" s="35"/>
      <c r="AHV40" s="35"/>
      <c r="AHW40" s="35"/>
      <c r="AHX40" s="35"/>
      <c r="AHY40" s="35"/>
      <c r="AHZ40" s="35"/>
      <c r="AIA40" s="35"/>
      <c r="AIB40" s="35"/>
      <c r="AIC40" s="35"/>
      <c r="AID40" s="35"/>
      <c r="AIE40" s="35"/>
      <c r="AIF40" s="35"/>
      <c r="AIG40" s="35"/>
      <c r="AIH40" s="35"/>
      <c r="AII40" s="35"/>
      <c r="AIJ40" s="35"/>
      <c r="AIK40" s="35"/>
      <c r="AIL40" s="35"/>
      <c r="AIM40" s="35"/>
      <c r="AIN40" s="35"/>
      <c r="AIO40" s="35"/>
      <c r="AIP40" s="35"/>
      <c r="AIQ40" s="35"/>
      <c r="AIR40" s="35"/>
      <c r="AIS40" s="35"/>
      <c r="AIT40" s="35"/>
      <c r="AIU40" s="35"/>
      <c r="AIV40" s="35"/>
      <c r="AIW40" s="35"/>
      <c r="AIX40" s="35"/>
      <c r="AIY40" s="35"/>
      <c r="AIZ40" s="35"/>
      <c r="AJA40" s="35"/>
      <c r="AJB40" s="35"/>
      <c r="AJC40" s="35"/>
      <c r="AJD40" s="35"/>
      <c r="AJE40" s="35"/>
      <c r="AJF40" s="35"/>
      <c r="AJG40" s="35"/>
      <c r="AJH40" s="35"/>
      <c r="AJI40" s="35"/>
      <c r="AJJ40" s="35"/>
      <c r="AJK40" s="35"/>
      <c r="AJL40" s="35"/>
      <c r="AJM40" s="35"/>
      <c r="AJN40" s="35"/>
      <c r="AJO40" s="35"/>
      <c r="AJP40" s="35"/>
      <c r="AJQ40" s="35"/>
      <c r="AJR40" s="35"/>
      <c r="AJS40" s="35"/>
      <c r="AJT40" s="35"/>
      <c r="AJU40" s="35"/>
      <c r="AJV40" s="35"/>
      <c r="AJW40" s="35"/>
      <c r="AJX40" s="35"/>
      <c r="AJY40" s="35"/>
      <c r="AJZ40" s="35"/>
      <c r="AKA40" s="35"/>
      <c r="AKB40" s="35"/>
      <c r="AKC40" s="35"/>
      <c r="AKD40" s="35"/>
      <c r="AKE40" s="35"/>
      <c r="AKF40" s="35"/>
      <c r="AKG40" s="35"/>
      <c r="AKH40" s="35"/>
      <c r="AKI40" s="35"/>
      <c r="AKJ40" s="35"/>
      <c r="AKK40" s="35"/>
      <c r="AKL40" s="35"/>
      <c r="AKM40" s="35"/>
      <c r="AKN40" s="35"/>
      <c r="AKO40" s="35"/>
      <c r="AKP40" s="35"/>
      <c r="AKQ40" s="35"/>
      <c r="AKR40" s="35"/>
      <c r="AKS40" s="35"/>
      <c r="AKT40" s="35"/>
      <c r="AKU40" s="35"/>
      <c r="AKV40" s="35"/>
      <c r="AKW40" s="35"/>
      <c r="AKX40" s="35"/>
      <c r="AKY40" s="35"/>
      <c r="AKZ40" s="35"/>
      <c r="ALA40" s="35"/>
      <c r="ALB40" s="35"/>
      <c r="ALC40" s="35"/>
      <c r="ALD40" s="35"/>
      <c r="ALE40" s="35"/>
      <c r="ALF40" s="35"/>
      <c r="ALG40" s="35"/>
      <c r="ALH40" s="35"/>
      <c r="ALI40" s="35"/>
      <c r="ALJ40" s="35"/>
      <c r="ALK40" s="35"/>
      <c r="ALL40" s="35"/>
      <c r="ALM40" s="35"/>
      <c r="ALN40" s="35"/>
      <c r="ALO40" s="35"/>
      <c r="ALP40" s="35"/>
      <c r="ALQ40" s="35"/>
      <c r="ALR40" s="35"/>
      <c r="ALS40" s="35"/>
      <c r="ALT40" s="35"/>
      <c r="ALU40" s="35"/>
      <c r="ALV40" s="35"/>
      <c r="ALW40" s="35"/>
      <c r="ALX40" s="35"/>
      <c r="ALY40" s="35"/>
      <c r="ALZ40" s="35"/>
      <c r="AMA40" s="35"/>
      <c r="AMB40" s="35"/>
      <c r="AMC40" s="35"/>
      <c r="AMD40" s="35"/>
      <c r="AME40" s="35"/>
      <c r="AMF40" s="35"/>
      <c r="AMG40" s="35"/>
      <c r="AMH40" s="35"/>
      <c r="AMI40" s="35"/>
      <c r="AMJ40" s="35"/>
    </row>
    <row r="41" spans="1:1024" s="90" customFormat="1" x14ac:dyDescent="0.25">
      <c r="B41" s="91" t="s">
        <v>113</v>
      </c>
      <c r="C41" s="91"/>
      <c r="D41" s="91"/>
      <c r="E41" s="91"/>
      <c r="H41" s="91"/>
      <c r="I41" s="91"/>
      <c r="J41" s="91"/>
      <c r="K41" s="91"/>
      <c r="L41" s="91"/>
      <c r="M41" s="91"/>
      <c r="N41" s="91"/>
      <c r="O41" s="91"/>
      <c r="P41" s="91"/>
      <c r="Q41" s="91"/>
      <c r="R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row>
    <row r="42" spans="1:1024" x14ac:dyDescent="0.25">
      <c r="A42" s="90"/>
      <c r="B42" s="91" t="s">
        <v>114</v>
      </c>
      <c r="C42" s="91"/>
      <c r="D42" s="91"/>
      <c r="E42" s="91"/>
      <c r="F42" s="90"/>
      <c r="G42" s="90"/>
      <c r="H42" s="91"/>
      <c r="I42" s="91"/>
      <c r="J42" s="91"/>
      <c r="K42" s="91"/>
      <c r="L42" s="91"/>
      <c r="M42" s="91"/>
      <c r="N42" s="91"/>
      <c r="O42" s="91"/>
      <c r="P42" s="91"/>
      <c r="Q42" s="91"/>
      <c r="R42" s="91"/>
      <c r="S42" s="91"/>
      <c r="T42" s="91"/>
      <c r="U42" s="91"/>
      <c r="V42" s="91"/>
      <c r="W42" s="35"/>
      <c r="X42" s="35"/>
      <c r="Y42" s="35"/>
      <c r="Z42" s="35"/>
      <c r="AA42" s="35"/>
      <c r="AB42" s="35"/>
      <c r="AC42" s="35"/>
      <c r="AD42" s="35"/>
      <c r="AE42" s="35"/>
      <c r="AF42" s="35"/>
      <c r="AG42" s="35"/>
      <c r="AH42" s="35"/>
      <c r="AI42" s="35"/>
      <c r="AJ42" s="35"/>
      <c r="AK42" s="35"/>
      <c r="AL42" s="35"/>
      <c r="AM42" s="35"/>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row>
    <row r="43" spans="1:1024" x14ac:dyDescent="0.25">
      <c r="A43" s="90"/>
      <c r="B43" s="91" t="s">
        <v>115</v>
      </c>
      <c r="C43" s="91"/>
      <c r="D43" s="91"/>
      <c r="E43" s="91"/>
      <c r="F43" s="90"/>
      <c r="G43" s="90"/>
      <c r="H43" s="91"/>
      <c r="I43" s="91"/>
      <c r="J43" s="91"/>
      <c r="K43" s="91"/>
      <c r="L43" s="91"/>
      <c r="M43" s="91"/>
      <c r="N43" s="91"/>
      <c r="O43" s="91"/>
      <c r="P43" s="91"/>
      <c r="Q43" s="91"/>
      <c r="R43" s="91"/>
      <c r="S43" s="91"/>
      <c r="T43" s="91"/>
      <c r="U43" s="91"/>
      <c r="V43" s="91"/>
      <c r="W43" s="35"/>
      <c r="X43" s="35"/>
      <c r="Y43" s="35"/>
      <c r="Z43" s="35"/>
      <c r="AA43" s="35"/>
      <c r="AB43" s="35"/>
      <c r="AC43" s="35"/>
      <c r="AD43" s="35"/>
      <c r="AE43" s="35"/>
      <c r="AF43" s="35"/>
      <c r="AG43" s="35"/>
      <c r="AH43" s="35"/>
      <c r="AI43" s="35"/>
      <c r="AJ43" s="35"/>
      <c r="AK43" s="35"/>
      <c r="AL43" s="35"/>
      <c r="AM43" s="35"/>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row>
    <row r="44" spans="1:1024" x14ac:dyDescent="0.25">
      <c r="A44" s="90"/>
      <c r="B44" s="91" t="s">
        <v>116</v>
      </c>
      <c r="C44" s="91"/>
      <c r="D44" s="91"/>
      <c r="E44" s="91"/>
      <c r="F44" s="90"/>
      <c r="G44" s="90"/>
      <c r="H44" s="91"/>
      <c r="I44" s="91"/>
      <c r="J44" s="91"/>
      <c r="K44" s="91"/>
      <c r="L44" s="91"/>
      <c r="M44" s="91"/>
      <c r="N44" s="91"/>
      <c r="O44" s="91"/>
      <c r="P44" s="91"/>
      <c r="Q44" s="91"/>
      <c r="R44" s="91"/>
      <c r="S44" s="91"/>
      <c r="T44" s="91"/>
      <c r="U44" s="91"/>
      <c r="V44" s="91"/>
      <c r="W44" s="35"/>
      <c r="X44" s="35"/>
      <c r="Y44" s="35"/>
      <c r="Z44" s="35"/>
      <c r="AA44" s="35"/>
      <c r="AB44" s="35"/>
      <c r="AC44" s="35"/>
      <c r="AD44" s="35"/>
      <c r="AE44" s="35"/>
      <c r="AF44" s="35"/>
      <c r="AG44" s="35"/>
      <c r="AH44" s="35"/>
      <c r="AI44" s="35"/>
      <c r="AJ44" s="35"/>
      <c r="AK44" s="35"/>
      <c r="AL44" s="35"/>
      <c r="AM44" s="35"/>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row>
    <row r="45" spans="1:1024" x14ac:dyDescent="0.25">
      <c r="A45" s="90"/>
      <c r="B45" s="91" t="s">
        <v>117</v>
      </c>
      <c r="C45" s="91"/>
      <c r="D45" s="91"/>
      <c r="E45" s="91"/>
      <c r="F45" s="90"/>
      <c r="G45" s="90"/>
      <c r="H45" s="91"/>
      <c r="I45" s="91"/>
      <c r="J45" s="91"/>
      <c r="K45" s="91"/>
      <c r="L45" s="91"/>
      <c r="M45" s="91"/>
      <c r="N45" s="91"/>
      <c r="O45" s="91"/>
      <c r="P45" s="91"/>
      <c r="Q45" s="91"/>
      <c r="R45" s="91"/>
      <c r="S45" s="91"/>
      <c r="T45" s="91"/>
      <c r="U45" s="91"/>
      <c r="V45" s="91"/>
      <c r="W45" s="35"/>
      <c r="X45" s="35"/>
      <c r="Y45" s="35"/>
      <c r="Z45" s="35"/>
      <c r="AA45" s="35"/>
      <c r="AB45" s="35"/>
      <c r="AC45" s="35"/>
      <c r="AD45" s="35"/>
      <c r="AE45" s="35"/>
      <c r="AF45" s="35"/>
      <c r="AG45" s="35"/>
      <c r="AH45" s="35"/>
      <c r="AI45" s="35"/>
      <c r="AJ45" s="35"/>
      <c r="AK45" s="35"/>
      <c r="AL45" s="35"/>
      <c r="AM45" s="35"/>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row>
    <row r="46" spans="1:1024" x14ac:dyDescent="0.25">
      <c r="A46" s="90"/>
      <c r="B46" s="91" t="s">
        <v>118</v>
      </c>
      <c r="C46" s="91"/>
      <c r="D46" s="91"/>
      <c r="E46" s="91"/>
      <c r="F46" s="90"/>
      <c r="G46" s="90"/>
      <c r="H46" s="91"/>
      <c r="I46" s="91"/>
      <c r="J46" s="91"/>
      <c r="K46" s="91"/>
      <c r="L46" s="91"/>
      <c r="M46" s="91"/>
      <c r="N46" s="91"/>
      <c r="O46" s="91"/>
      <c r="P46" s="91"/>
      <c r="Q46" s="91"/>
      <c r="R46" s="91"/>
      <c r="S46" s="91"/>
      <c r="T46" s="91"/>
      <c r="U46" s="91"/>
      <c r="V46" s="91"/>
      <c r="W46" s="35"/>
      <c r="X46" s="35"/>
      <c r="Y46" s="35"/>
      <c r="Z46" s="35"/>
      <c r="AA46" s="35"/>
      <c r="AB46" s="35"/>
      <c r="AC46" s="35"/>
      <c r="AD46" s="35"/>
      <c r="AE46" s="35"/>
      <c r="AF46" s="35"/>
      <c r="AG46" s="35"/>
      <c r="AH46" s="35"/>
      <c r="AI46" s="35"/>
      <c r="AJ46" s="35"/>
      <c r="AK46" s="35"/>
      <c r="AL46" s="35"/>
      <c r="AM46" s="35"/>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3"/>
      <c r="CQ46" s="93"/>
      <c r="CR46" s="93"/>
      <c r="CS46" s="93"/>
      <c r="CT46" s="93"/>
      <c r="CU46" s="93"/>
      <c r="CV46" s="93"/>
      <c r="CW46" s="93"/>
      <c r="CX46" s="93"/>
      <c r="CY46" s="93"/>
      <c r="CZ46" s="93"/>
      <c r="DA46" s="93"/>
      <c r="DB46" s="93"/>
      <c r="DC46" s="93"/>
      <c r="DD46" s="93"/>
      <c r="DE46" s="93"/>
      <c r="DF46" s="93"/>
      <c r="DG46" s="93"/>
      <c r="DH46" s="93"/>
      <c r="DI46" s="93"/>
    </row>
    <row r="47" spans="1:1024" x14ac:dyDescent="0.25">
      <c r="A47" s="90"/>
      <c r="B47" s="91" t="s">
        <v>119</v>
      </c>
      <c r="C47" s="91"/>
      <c r="D47" s="91"/>
      <c r="E47" s="91"/>
      <c r="F47" s="90"/>
      <c r="G47" s="90"/>
      <c r="H47" s="91"/>
      <c r="I47" s="91"/>
      <c r="J47" s="91"/>
      <c r="K47" s="91"/>
      <c r="L47" s="91"/>
      <c r="M47" s="91"/>
      <c r="N47" s="91"/>
      <c r="O47" s="91"/>
      <c r="P47" s="91"/>
      <c r="Q47" s="91"/>
      <c r="R47" s="91"/>
      <c r="S47" s="91"/>
      <c r="T47" s="91"/>
      <c r="U47" s="91"/>
      <c r="V47" s="91"/>
      <c r="W47" s="35"/>
      <c r="X47" s="35"/>
      <c r="Y47" s="35"/>
      <c r="Z47" s="35"/>
      <c r="AA47" s="35"/>
      <c r="AB47" s="35"/>
      <c r="AC47" s="35"/>
      <c r="AD47" s="35"/>
      <c r="AE47" s="35"/>
      <c r="AF47" s="35"/>
      <c r="AG47" s="35"/>
      <c r="AH47" s="35"/>
      <c r="AI47" s="35"/>
      <c r="AJ47" s="35"/>
      <c r="AK47" s="35"/>
      <c r="AL47" s="35"/>
      <c r="AM47" s="35"/>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3"/>
      <c r="BL47" s="93"/>
      <c r="BM47" s="93"/>
      <c r="BN47" s="93"/>
      <c r="BO47" s="93"/>
      <c r="BP47" s="93"/>
      <c r="BQ47" s="93"/>
      <c r="BR47" s="93"/>
      <c r="BS47" s="93"/>
      <c r="BT47" s="93"/>
      <c r="BU47" s="93"/>
      <c r="BV47" s="93"/>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row>
    <row r="48" spans="1:1024" x14ac:dyDescent="0.25">
      <c r="A48" s="90"/>
      <c r="B48" s="91" t="s">
        <v>120</v>
      </c>
      <c r="C48" s="91"/>
      <c r="D48" s="91"/>
      <c r="E48" s="91"/>
      <c r="F48" s="90"/>
      <c r="G48" s="90"/>
      <c r="H48" s="91"/>
      <c r="I48" s="91"/>
      <c r="J48" s="91"/>
      <c r="K48" s="91"/>
      <c r="L48" s="91"/>
      <c r="M48" s="91"/>
      <c r="N48" s="91"/>
      <c r="O48" s="91"/>
      <c r="P48" s="91"/>
      <c r="Q48" s="91"/>
      <c r="R48" s="91"/>
      <c r="S48" s="91"/>
      <c r="T48" s="91"/>
      <c r="U48" s="91"/>
      <c r="V48" s="91"/>
      <c r="W48" s="35"/>
      <c r="X48" s="35"/>
      <c r="Y48" s="35"/>
      <c r="Z48" s="35"/>
      <c r="AA48" s="35"/>
      <c r="AB48" s="35"/>
      <c r="AC48" s="35"/>
      <c r="AD48" s="35"/>
      <c r="AE48" s="35"/>
      <c r="AF48" s="35"/>
      <c r="AG48" s="35"/>
      <c r="AH48" s="35"/>
      <c r="AI48" s="35"/>
      <c r="AJ48" s="35"/>
      <c r="AK48" s="35"/>
      <c r="AL48" s="35"/>
      <c r="AM48" s="35"/>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sqref="A1:XFD1048576"/>
    </sheetView>
  </sheetViews>
  <sheetFormatPr defaultRowHeight="15.75" x14ac:dyDescent="0.25"/>
  <cols>
    <col min="1" max="3" width="10.7109375" style="77"/>
    <col min="4" max="4" width="11.5703125" style="77"/>
    <col min="5" max="5" width="12.5703125" style="77"/>
    <col min="6" max="6" width="8.7109375" style="77"/>
    <col min="7" max="7" width="10.42578125" style="77"/>
    <col min="8" max="8" width="8.7109375" style="77"/>
    <col min="9" max="9" width="8.28515625" style="77"/>
    <col min="10" max="10" width="20.85546875" style="77"/>
    <col min="11" max="11" width="11.140625" style="77"/>
    <col min="12" max="12" width="8.85546875" style="77"/>
    <col min="13" max="13" width="8.7109375" style="77"/>
    <col min="14" max="14" width="13.7109375" style="77"/>
    <col min="15" max="16" width="8.7109375" style="77"/>
    <col min="17" max="17" width="12.5703125" style="77"/>
    <col min="18" max="18" width="12.7109375" style="77"/>
    <col min="19" max="19" width="19.140625" style="77"/>
    <col min="20" max="20" width="23.28515625" style="77"/>
    <col min="21" max="21" width="32.28515625" style="77"/>
    <col min="22" max="23" width="8.7109375" style="77"/>
    <col min="24" max="24" width="25.7109375" style="77"/>
    <col min="25" max="25" width="16" style="77"/>
    <col min="26" max="26" width="19.42578125" style="77"/>
    <col min="27" max="27" width="20" style="77"/>
    <col min="28" max="240" width="10.7109375" style="77"/>
    <col min="241" max="242" width="16.42578125" style="77"/>
    <col min="243" max="245" width="15.42578125" style="77"/>
    <col min="246" max="249" width="13.7109375" style="77"/>
    <col min="250" max="253" width="16.42578125" style="77"/>
    <col min="254" max="254" width="23.7109375" style="77"/>
    <col min="255" max="255" width="21.5703125" style="77"/>
    <col min="256" max="256" width="18.42578125" style="77"/>
    <col min="257" max="265" width="15.42578125" style="77"/>
    <col min="266" max="496" width="10.7109375" style="77"/>
    <col min="497" max="498" width="16.42578125" style="77"/>
    <col min="499" max="501" width="15.42578125" style="77"/>
    <col min="502" max="505" width="13.7109375" style="77"/>
    <col min="506" max="509" width="16.42578125" style="77"/>
    <col min="510" max="510" width="23.7109375" style="77"/>
    <col min="511" max="511" width="21.5703125" style="77"/>
    <col min="512" max="512" width="18.42578125" style="77"/>
    <col min="513" max="521" width="15.42578125" style="77"/>
    <col min="522" max="752" width="10.7109375" style="77"/>
    <col min="753" max="754" width="16.42578125" style="77"/>
    <col min="755" max="757" width="15.42578125" style="77"/>
    <col min="758" max="761" width="13.7109375" style="77"/>
    <col min="762" max="765" width="16.42578125" style="77"/>
    <col min="766" max="766" width="23.7109375" style="77"/>
    <col min="767" max="767" width="21.5703125" style="77"/>
    <col min="768" max="768" width="18.42578125" style="77"/>
    <col min="769" max="777" width="15.42578125" style="77"/>
    <col min="778" max="1008" width="10.7109375" style="77"/>
    <col min="1009" max="1010" width="16.42578125" style="77"/>
    <col min="1011" max="1013" width="15.42578125" style="77"/>
    <col min="1014" max="1017" width="13.7109375" style="77"/>
    <col min="1018" max="1021" width="16.42578125" style="77"/>
    <col min="1022" max="1022" width="23.7109375" style="77"/>
    <col min="1023" max="1023" width="21.5703125" style="77"/>
    <col min="1024" max="1025" width="18.42578125" style="77"/>
    <col min="1026" max="16384" width="9.140625" style="35"/>
  </cols>
  <sheetData>
    <row r="1" spans="1:1024" ht="25.5"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1" t="s">
        <v>0</v>
      </c>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s="30" customFormat="1" ht="18.75" customHeight="1" x14ac:dyDescent="0.3">
      <c r="E2" s="29"/>
      <c r="AA2" s="34" t="s">
        <v>1</v>
      </c>
    </row>
    <row r="3" spans="1:1024" s="30" customFormat="1" ht="18.75" customHeight="1" x14ac:dyDescent="0.3">
      <c r="E3" s="29"/>
      <c r="AA3" s="34" t="s">
        <v>2</v>
      </c>
    </row>
    <row r="4" spans="1:1024" x14ac:dyDescent="0.25">
      <c r="A4" s="30"/>
      <c r="B4" s="30"/>
      <c r="C4" s="30"/>
      <c r="D4" s="30"/>
      <c r="E4" s="36"/>
      <c r="F4" s="35"/>
      <c r="G4" s="35"/>
      <c r="H4" s="35"/>
      <c r="I4" s="35"/>
      <c r="J4" s="35"/>
      <c r="K4" s="35"/>
      <c r="L4" s="35"/>
      <c r="M4" s="35"/>
      <c r="N4" s="35"/>
      <c r="O4" s="35"/>
      <c r="P4" s="35"/>
      <c r="Q4" s="30"/>
      <c r="R4" s="30"/>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x14ac:dyDescent="0.25">
      <c r="A6" s="17"/>
      <c r="B6" s="17"/>
      <c r="C6" s="17"/>
      <c r="D6" s="17"/>
      <c r="E6" s="17"/>
      <c r="F6" s="17"/>
      <c r="G6" s="17"/>
      <c r="H6" s="17"/>
      <c r="I6" s="17"/>
      <c r="J6" s="17"/>
      <c r="K6" s="17"/>
      <c r="L6" s="17"/>
      <c r="M6" s="17"/>
      <c r="N6" s="17"/>
      <c r="O6" s="17"/>
      <c r="P6" s="17"/>
      <c r="Q6" s="17"/>
      <c r="R6" s="17"/>
      <c r="S6" s="17"/>
      <c r="T6" s="17"/>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35"/>
      <c r="B7" s="35"/>
      <c r="C7" s="35"/>
      <c r="D7" s="35"/>
      <c r="E7" s="262" t="s">
        <v>3</v>
      </c>
      <c r="F7" s="262"/>
      <c r="G7" s="262"/>
      <c r="H7" s="262"/>
      <c r="I7" s="262"/>
      <c r="J7" s="262"/>
      <c r="K7" s="262"/>
      <c r="L7" s="262"/>
      <c r="M7" s="262"/>
      <c r="N7" s="262"/>
      <c r="O7" s="262"/>
      <c r="P7" s="262"/>
      <c r="Q7" s="262"/>
      <c r="R7" s="262"/>
      <c r="S7" s="262"/>
      <c r="T7" s="262"/>
      <c r="U7" s="262"/>
      <c r="V7" s="262"/>
      <c r="W7" s="262"/>
      <c r="X7" s="262"/>
      <c r="Y7" s="262"/>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35"/>
      <c r="B8" s="35"/>
      <c r="C8" s="35"/>
      <c r="D8" s="35"/>
      <c r="E8" s="41"/>
      <c r="F8" s="41"/>
      <c r="G8" s="41"/>
      <c r="H8" s="41"/>
      <c r="I8" s="41"/>
      <c r="J8" s="41"/>
      <c r="K8" s="41"/>
      <c r="L8" s="41"/>
      <c r="M8" s="41"/>
      <c r="N8" s="41"/>
      <c r="O8" s="41"/>
      <c r="P8" s="41"/>
      <c r="Q8" s="41"/>
      <c r="R8" s="41"/>
      <c r="S8" s="40"/>
      <c r="T8" s="40"/>
      <c r="U8" s="40"/>
      <c r="V8" s="40"/>
      <c r="W8" s="40"/>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customHeight="1" x14ac:dyDescent="0.25">
      <c r="A9" s="35"/>
      <c r="B9" s="35"/>
      <c r="C9" s="35"/>
      <c r="D9" s="35"/>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35"/>
      <c r="B10" s="35"/>
      <c r="C10" s="35"/>
      <c r="D10" s="35"/>
      <c r="E10" s="264" t="s">
        <v>4</v>
      </c>
      <c r="F10" s="264"/>
      <c r="G10" s="264"/>
      <c r="H10" s="264"/>
      <c r="I10" s="264"/>
      <c r="J10" s="264"/>
      <c r="K10" s="264"/>
      <c r="L10" s="264"/>
      <c r="M10" s="264"/>
      <c r="N10" s="264"/>
      <c r="O10" s="264"/>
      <c r="P10" s="264"/>
      <c r="Q10" s="264"/>
      <c r="R10" s="264"/>
      <c r="S10" s="264"/>
      <c r="T10" s="264"/>
      <c r="U10" s="264"/>
      <c r="V10" s="264"/>
      <c r="W10" s="264"/>
      <c r="X10" s="264"/>
      <c r="Y10" s="264"/>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35"/>
      <c r="B11" s="35"/>
      <c r="C11" s="35"/>
      <c r="D11" s="35"/>
      <c r="E11" s="41"/>
      <c r="F11" s="41"/>
      <c r="G11" s="41"/>
      <c r="H11" s="41"/>
      <c r="I11" s="41"/>
      <c r="J11" s="41"/>
      <c r="K11" s="41"/>
      <c r="L11" s="41"/>
      <c r="M11" s="41"/>
      <c r="N11" s="41"/>
      <c r="O11" s="41"/>
      <c r="P11" s="41"/>
      <c r="Q11" s="41"/>
      <c r="R11" s="41"/>
      <c r="S11" s="40"/>
      <c r="T11" s="40"/>
      <c r="U11" s="40"/>
      <c r="V11" s="40"/>
      <c r="W11" s="40"/>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customHeight="1" x14ac:dyDescent="0.25">
      <c r="A12" s="35"/>
      <c r="B12" s="35"/>
      <c r="C12" s="35"/>
      <c r="D12" s="35"/>
      <c r="E12" s="269" t="str">
        <f>'1. паспорт местоположение'!A12</f>
        <v>M_TP1600.PR.0093</v>
      </c>
      <c r="F12" s="269"/>
      <c r="G12" s="269"/>
      <c r="H12" s="269"/>
      <c r="I12" s="269"/>
      <c r="J12" s="269"/>
      <c r="K12" s="269"/>
      <c r="L12" s="269"/>
      <c r="M12" s="269"/>
      <c r="N12" s="269"/>
      <c r="O12" s="269"/>
      <c r="P12" s="269"/>
      <c r="Q12" s="269"/>
      <c r="R12" s="269"/>
      <c r="S12" s="269"/>
      <c r="T12" s="269"/>
      <c r="U12" s="269"/>
      <c r="V12" s="269"/>
      <c r="W12" s="269"/>
      <c r="X12" s="269"/>
      <c r="Y12" s="269"/>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35"/>
      <c r="B13" s="35"/>
      <c r="C13" s="35"/>
      <c r="D13" s="35"/>
      <c r="E13" s="264" t="s">
        <v>5</v>
      </c>
      <c r="F13" s="264"/>
      <c r="G13" s="264"/>
      <c r="H13" s="264"/>
      <c r="I13" s="264"/>
      <c r="J13" s="264"/>
      <c r="K13" s="264"/>
      <c r="L13" s="264"/>
      <c r="M13" s="264"/>
      <c r="N13" s="264"/>
      <c r="O13" s="264"/>
      <c r="P13" s="264"/>
      <c r="Q13" s="264"/>
      <c r="R13" s="264"/>
      <c r="S13" s="264"/>
      <c r="T13" s="264"/>
      <c r="U13" s="264"/>
      <c r="V13" s="264"/>
      <c r="W13" s="264"/>
      <c r="X13" s="264"/>
      <c r="Y13" s="264"/>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s="49" customFormat="1" ht="15.75" customHeight="1" x14ac:dyDescent="0.2">
      <c r="E14" s="47"/>
      <c r="F14" s="47"/>
      <c r="G14" s="47"/>
      <c r="H14" s="47"/>
      <c r="I14" s="47"/>
      <c r="J14" s="47"/>
      <c r="K14" s="47"/>
      <c r="L14" s="47"/>
      <c r="M14" s="47"/>
      <c r="N14" s="47"/>
      <c r="O14" s="47"/>
      <c r="P14" s="47"/>
      <c r="Q14" s="47"/>
      <c r="R14" s="47"/>
      <c r="S14" s="47"/>
      <c r="T14" s="47"/>
      <c r="U14" s="47"/>
      <c r="V14" s="47"/>
      <c r="W14" s="47"/>
    </row>
    <row r="15" spans="1:1024" s="50" customFormat="1" x14ac:dyDescent="0.2">
      <c r="E15" s="269" t="str">
        <f>'1. паспорт местоположение'!A15</f>
        <v>Модернизация ПС 110 кВ Таежная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1024" ht="15" customHeight="1" x14ac:dyDescent="0.25">
      <c r="A16" s="50"/>
      <c r="B16" s="50"/>
      <c r="C16" s="50"/>
      <c r="D16" s="50"/>
      <c r="E16" s="264" t="s">
        <v>7</v>
      </c>
      <c r="F16" s="264"/>
      <c r="G16" s="264"/>
      <c r="H16" s="264"/>
      <c r="I16" s="264"/>
      <c r="J16" s="264"/>
      <c r="K16" s="264"/>
      <c r="L16" s="264"/>
      <c r="M16" s="264"/>
      <c r="N16" s="264"/>
      <c r="O16" s="264"/>
      <c r="P16" s="264"/>
      <c r="Q16" s="264"/>
      <c r="R16" s="264"/>
      <c r="S16" s="264"/>
      <c r="T16" s="264"/>
      <c r="U16" s="264"/>
      <c r="V16" s="264"/>
      <c r="W16" s="264"/>
      <c r="X16" s="264"/>
      <c r="Y16" s="264"/>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 customHeight="1" x14ac:dyDescent="0.25">
      <c r="A17" s="50"/>
      <c r="B17" s="50"/>
      <c r="C17" s="50"/>
      <c r="D17" s="50"/>
      <c r="E17" s="51"/>
      <c r="F17" s="51"/>
      <c r="G17" s="51"/>
      <c r="H17" s="51"/>
      <c r="I17" s="51"/>
      <c r="J17" s="51"/>
      <c r="K17" s="51"/>
      <c r="L17" s="51"/>
      <c r="M17" s="51"/>
      <c r="N17" s="51"/>
      <c r="O17" s="51"/>
      <c r="P17" s="51"/>
      <c r="Q17" s="51"/>
      <c r="R17" s="51"/>
      <c r="S17" s="51"/>
      <c r="T17" s="51"/>
      <c r="U17" s="51"/>
      <c r="V17" s="51"/>
      <c r="W17" s="51"/>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50"/>
      <c r="B18" s="50"/>
      <c r="C18" s="50"/>
      <c r="D18" s="50"/>
      <c r="E18" s="277"/>
      <c r="F18" s="277"/>
      <c r="G18" s="277"/>
      <c r="H18" s="277"/>
      <c r="I18" s="277"/>
      <c r="J18" s="277"/>
      <c r="K18" s="277"/>
      <c r="L18" s="277"/>
      <c r="M18" s="277"/>
      <c r="N18" s="277"/>
      <c r="O18" s="277"/>
      <c r="P18" s="277"/>
      <c r="Q18" s="277"/>
      <c r="R18" s="277"/>
      <c r="S18" s="277"/>
      <c r="T18" s="277"/>
      <c r="U18" s="277"/>
      <c r="V18" s="277"/>
      <c r="W18" s="277"/>
      <c r="X18" s="277"/>
      <c r="Y18" s="277"/>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25.5" customHeight="1" x14ac:dyDescent="0.25">
      <c r="A19" s="277" t="s">
        <v>121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row r="21" spans="1:1024" ht="15.75" customHeight="1" x14ac:dyDescent="0.25">
      <c r="A21" s="280" t="s">
        <v>9</v>
      </c>
      <c r="B21" s="280" t="s">
        <v>122</v>
      </c>
      <c r="C21" s="280"/>
      <c r="D21" s="280" t="s">
        <v>123</v>
      </c>
      <c r="E21" s="280"/>
      <c r="F21" s="280" t="s">
        <v>81</v>
      </c>
      <c r="G21" s="280"/>
      <c r="H21" s="280"/>
      <c r="I21" s="280"/>
      <c r="J21" s="280" t="s">
        <v>124</v>
      </c>
      <c r="K21" s="280" t="s">
        <v>125</v>
      </c>
      <c r="L21" s="280"/>
      <c r="M21" s="280" t="s">
        <v>126</v>
      </c>
      <c r="N21" s="280"/>
      <c r="O21" s="280" t="s">
        <v>127</v>
      </c>
      <c r="P21" s="280"/>
      <c r="Q21" s="280" t="s">
        <v>128</v>
      </c>
      <c r="R21" s="280"/>
      <c r="S21" s="280" t="s">
        <v>129</v>
      </c>
      <c r="T21" s="280" t="s">
        <v>130</v>
      </c>
      <c r="U21" s="280" t="s">
        <v>131</v>
      </c>
      <c r="V21" s="280" t="s">
        <v>132</v>
      </c>
      <c r="W21" s="280"/>
      <c r="X21" s="275" t="s">
        <v>101</v>
      </c>
      <c r="Y21" s="275"/>
      <c r="Z21" s="275" t="s">
        <v>102</v>
      </c>
      <c r="AA21" s="27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16" customHeight="1" x14ac:dyDescent="0.25">
      <c r="A22" s="280"/>
      <c r="B22" s="280"/>
      <c r="C22" s="280"/>
      <c r="D22" s="280"/>
      <c r="E22" s="280"/>
      <c r="F22" s="280" t="s">
        <v>133</v>
      </c>
      <c r="G22" s="280"/>
      <c r="H22" s="280" t="s">
        <v>134</v>
      </c>
      <c r="I22" s="280"/>
      <c r="J22" s="280"/>
      <c r="K22" s="280"/>
      <c r="L22" s="280"/>
      <c r="M22" s="280"/>
      <c r="N22" s="280"/>
      <c r="O22" s="280"/>
      <c r="P22" s="280"/>
      <c r="Q22" s="280"/>
      <c r="R22" s="280"/>
      <c r="S22" s="280"/>
      <c r="T22" s="280"/>
      <c r="U22" s="280"/>
      <c r="V22" s="280"/>
      <c r="W22" s="280"/>
      <c r="X22" s="79" t="s">
        <v>103</v>
      </c>
      <c r="Y22" s="79" t="s">
        <v>104</v>
      </c>
      <c r="Z22" s="79" t="s">
        <v>105</v>
      </c>
      <c r="AA22" s="79" t="s">
        <v>106</v>
      </c>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0" customHeight="1" x14ac:dyDescent="0.25">
      <c r="A23" s="280"/>
      <c r="B23" s="80" t="s">
        <v>107</v>
      </c>
      <c r="C23" s="80" t="s">
        <v>108</v>
      </c>
      <c r="D23" s="80" t="s">
        <v>107</v>
      </c>
      <c r="E23" s="80" t="s">
        <v>108</v>
      </c>
      <c r="F23" s="80" t="s">
        <v>107</v>
      </c>
      <c r="G23" s="80" t="s">
        <v>108</v>
      </c>
      <c r="H23" s="80" t="s">
        <v>107</v>
      </c>
      <c r="I23" s="80" t="s">
        <v>108</v>
      </c>
      <c r="J23" s="80" t="s">
        <v>107</v>
      </c>
      <c r="K23" s="80" t="s">
        <v>107</v>
      </c>
      <c r="L23" s="80" t="s">
        <v>108</v>
      </c>
      <c r="M23" s="80" t="s">
        <v>107</v>
      </c>
      <c r="N23" s="80" t="s">
        <v>108</v>
      </c>
      <c r="O23" s="80" t="s">
        <v>107</v>
      </c>
      <c r="P23" s="80" t="s">
        <v>108</v>
      </c>
      <c r="Q23" s="80" t="s">
        <v>107</v>
      </c>
      <c r="R23" s="80" t="s">
        <v>108</v>
      </c>
      <c r="S23" s="80" t="s">
        <v>107</v>
      </c>
      <c r="T23" s="80" t="s">
        <v>107</v>
      </c>
      <c r="U23" s="80" t="s">
        <v>107</v>
      </c>
      <c r="V23" s="80" t="s">
        <v>107</v>
      </c>
      <c r="W23" s="80" t="s">
        <v>108</v>
      </c>
      <c r="X23" s="80" t="s">
        <v>107</v>
      </c>
      <c r="Y23" s="80" t="s">
        <v>107</v>
      </c>
      <c r="Z23" s="79" t="s">
        <v>107</v>
      </c>
      <c r="AA23" s="79" t="s">
        <v>107</v>
      </c>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78" customFormat="1" ht="24" customHeight="1" x14ac:dyDescent="0.25">
      <c r="A25" s="95"/>
      <c r="B25" s="95"/>
      <c r="C25" s="95"/>
      <c r="D25" s="95"/>
      <c r="E25" s="96"/>
      <c r="F25" s="96"/>
      <c r="G25" s="97"/>
      <c r="H25" s="97"/>
      <c r="I25" s="97"/>
      <c r="J25" s="98"/>
      <c r="K25" s="98"/>
      <c r="L25" s="99"/>
      <c r="M25" s="99"/>
      <c r="N25" s="96"/>
      <c r="O25" s="96"/>
      <c r="P25" s="96"/>
      <c r="Q25" s="96"/>
      <c r="R25" s="97"/>
      <c r="S25" s="98"/>
      <c r="T25" s="98"/>
      <c r="U25" s="98"/>
      <c r="V25" s="98"/>
      <c r="W25" s="96"/>
      <c r="X25" s="95"/>
      <c r="Y25" s="95"/>
      <c r="Z25" s="95"/>
      <c r="AA25" s="9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35"/>
    <col min="2" max="2" width="56.7109375" style="35"/>
    <col min="3" max="3" width="104.5703125" style="35"/>
    <col min="4" max="4" width="15.140625" style="35"/>
    <col min="5" max="5" width="38.5703125" style="35"/>
    <col min="6" max="6" width="20.7109375" style="35"/>
    <col min="7" max="7" width="26.5703125" style="35"/>
    <col min="8" max="8" width="16.42578125" style="35"/>
    <col min="9" max="16384" width="9.140625" style="35"/>
  </cols>
  <sheetData>
    <row r="1" spans="1:29" s="30" customFormat="1" ht="18.75" customHeight="1" x14ac:dyDescent="0.2">
      <c r="A1" s="29"/>
      <c r="C1" s="31" t="s">
        <v>0</v>
      </c>
    </row>
    <row r="2" spans="1:29" ht="18.75" customHeight="1" x14ac:dyDescent="0.3">
      <c r="A2" s="29"/>
      <c r="B2" s="30"/>
      <c r="C2" s="34" t="s">
        <v>1</v>
      </c>
      <c r="E2" s="30"/>
      <c r="F2" s="30"/>
    </row>
    <row r="3" spans="1:29" ht="18.75" x14ac:dyDescent="0.3">
      <c r="A3" s="36"/>
      <c r="B3" s="30"/>
      <c r="C3" s="34" t="s">
        <v>2</v>
      </c>
      <c r="E3" s="30"/>
      <c r="F3" s="30"/>
    </row>
    <row r="4" spans="1:29" ht="18.75" x14ac:dyDescent="0.3">
      <c r="A4" s="36"/>
      <c r="B4" s="30"/>
      <c r="C4" s="34"/>
      <c r="E4" s="30"/>
      <c r="F4" s="30"/>
    </row>
    <row r="5" spans="1:29" ht="15.75" x14ac:dyDescent="0.25">
      <c r="A5" s="261" t="str">
        <f>'1. паспорт местоположение'!A5:C5</f>
        <v>Год раскрытия информации: 2023 год</v>
      </c>
      <c r="B5" s="261"/>
      <c r="C5" s="26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36"/>
      <c r="E6" s="30"/>
      <c r="F6" s="30"/>
      <c r="G6" s="34"/>
    </row>
    <row r="7" spans="1:29" ht="18.75" x14ac:dyDescent="0.25">
      <c r="A7" s="262" t="s">
        <v>3</v>
      </c>
      <c r="B7" s="262"/>
      <c r="C7" s="262"/>
      <c r="D7" s="40"/>
      <c r="E7" s="40"/>
      <c r="F7" s="40"/>
      <c r="G7" s="40"/>
      <c r="H7" s="40"/>
      <c r="I7" s="40"/>
      <c r="J7" s="40"/>
      <c r="K7" s="40"/>
      <c r="L7" s="40"/>
      <c r="M7" s="40"/>
      <c r="N7" s="40"/>
      <c r="O7" s="40"/>
      <c r="P7" s="40"/>
      <c r="Q7" s="40"/>
      <c r="R7" s="40"/>
      <c r="S7" s="40"/>
      <c r="T7" s="40"/>
      <c r="U7" s="40"/>
    </row>
    <row r="8" spans="1:29" ht="18.75" x14ac:dyDescent="0.25">
      <c r="A8" s="262"/>
      <c r="B8" s="262"/>
      <c r="C8" s="262"/>
      <c r="D8" s="41"/>
      <c r="E8" s="41"/>
      <c r="F8" s="41"/>
      <c r="G8" s="41"/>
      <c r="H8" s="40"/>
      <c r="I8" s="40"/>
      <c r="J8" s="40"/>
      <c r="K8" s="40"/>
      <c r="L8" s="40"/>
      <c r="M8" s="40"/>
      <c r="N8" s="40"/>
      <c r="O8" s="40"/>
      <c r="P8" s="40"/>
      <c r="Q8" s="40"/>
      <c r="R8" s="40"/>
      <c r="S8" s="40"/>
      <c r="T8" s="40"/>
      <c r="U8" s="40"/>
    </row>
    <row r="9" spans="1:29" ht="18.75" x14ac:dyDescent="0.25">
      <c r="A9" s="269" t="str">
        <f>'1. паспорт местоположение'!A9:C9</f>
        <v>АО "Россети Тюмень"</v>
      </c>
      <c r="B9" s="269"/>
      <c r="C9" s="269"/>
      <c r="D9" s="42"/>
      <c r="E9" s="42"/>
      <c r="F9" s="42"/>
      <c r="G9" s="42"/>
      <c r="H9" s="40"/>
      <c r="I9" s="40"/>
      <c r="J9" s="40"/>
      <c r="K9" s="40"/>
      <c r="L9" s="40"/>
      <c r="M9" s="40"/>
      <c r="N9" s="40"/>
      <c r="O9" s="40"/>
      <c r="P9" s="40"/>
      <c r="Q9" s="40"/>
      <c r="R9" s="40"/>
      <c r="S9" s="40"/>
      <c r="T9" s="40"/>
      <c r="U9" s="40"/>
    </row>
    <row r="10" spans="1:29" ht="18.75" x14ac:dyDescent="0.25">
      <c r="A10" s="264" t="s">
        <v>4</v>
      </c>
      <c r="B10" s="264"/>
      <c r="C10" s="264"/>
      <c r="D10" s="44"/>
      <c r="E10" s="44"/>
      <c r="F10" s="44"/>
      <c r="G10" s="44"/>
      <c r="H10" s="40"/>
      <c r="I10" s="40"/>
      <c r="J10" s="40"/>
      <c r="K10" s="40"/>
      <c r="L10" s="40"/>
      <c r="M10" s="40"/>
      <c r="N10" s="40"/>
      <c r="O10" s="40"/>
      <c r="P10" s="40"/>
      <c r="Q10" s="40"/>
      <c r="R10" s="40"/>
      <c r="S10" s="40"/>
      <c r="T10" s="40"/>
      <c r="U10" s="40"/>
    </row>
    <row r="11" spans="1:29" ht="18.75" x14ac:dyDescent="0.25">
      <c r="A11" s="262"/>
      <c r="B11" s="262"/>
      <c r="C11" s="262"/>
      <c r="D11" s="41"/>
      <c r="E11" s="41"/>
      <c r="F11" s="41"/>
      <c r="G11" s="41"/>
      <c r="H11" s="40"/>
      <c r="I11" s="40"/>
      <c r="J11" s="40"/>
      <c r="K11" s="40"/>
      <c r="L11" s="40"/>
      <c r="M11" s="40"/>
      <c r="N11" s="40"/>
      <c r="O11" s="40"/>
      <c r="P11" s="40"/>
      <c r="Q11" s="40"/>
      <c r="R11" s="40"/>
      <c r="S11" s="40"/>
      <c r="T11" s="40"/>
      <c r="U11" s="40"/>
    </row>
    <row r="12" spans="1:29" ht="18.75" x14ac:dyDescent="0.25">
      <c r="A12" s="269" t="str">
        <f>'1. паспорт местоположение'!A12:C12</f>
        <v>M_TP1600.PR.0093</v>
      </c>
      <c r="B12" s="269"/>
      <c r="C12" s="269"/>
      <c r="D12" s="42"/>
      <c r="E12" s="42"/>
      <c r="F12" s="42"/>
      <c r="G12" s="42"/>
      <c r="H12" s="40"/>
      <c r="I12" s="40"/>
      <c r="J12" s="40"/>
      <c r="K12" s="40"/>
      <c r="L12" s="40"/>
      <c r="M12" s="40"/>
      <c r="N12" s="40"/>
      <c r="O12" s="40"/>
      <c r="P12" s="40"/>
      <c r="Q12" s="40"/>
      <c r="R12" s="40"/>
      <c r="S12" s="40"/>
      <c r="T12" s="40"/>
      <c r="U12" s="40"/>
    </row>
    <row r="13" spans="1:29" ht="18.75" x14ac:dyDescent="0.25">
      <c r="A13" s="264" t="s">
        <v>5</v>
      </c>
      <c r="B13" s="264"/>
      <c r="C13" s="264"/>
      <c r="D13" s="44"/>
      <c r="E13" s="44"/>
      <c r="F13" s="44"/>
      <c r="G13" s="44"/>
      <c r="H13" s="40"/>
      <c r="I13" s="40"/>
      <c r="J13" s="40"/>
      <c r="K13" s="40"/>
      <c r="L13" s="40"/>
      <c r="M13" s="40"/>
      <c r="N13" s="40"/>
      <c r="O13" s="40"/>
      <c r="P13" s="40"/>
      <c r="Q13" s="40"/>
      <c r="R13" s="40"/>
      <c r="S13" s="40"/>
      <c r="T13" s="40"/>
      <c r="U13" s="40"/>
    </row>
    <row r="14" spans="1:29" s="49" customFormat="1" ht="15.75" customHeight="1" x14ac:dyDescent="0.2">
      <c r="A14" s="270"/>
      <c r="B14" s="270"/>
      <c r="C14" s="270"/>
      <c r="D14" s="47"/>
      <c r="E14" s="47"/>
      <c r="F14" s="47"/>
      <c r="G14" s="47"/>
      <c r="H14" s="47"/>
      <c r="I14" s="47"/>
      <c r="J14" s="47"/>
      <c r="K14" s="47"/>
      <c r="L14" s="47"/>
      <c r="M14" s="47"/>
      <c r="N14" s="47"/>
      <c r="O14" s="47"/>
      <c r="P14" s="47"/>
      <c r="Q14" s="47"/>
      <c r="R14" s="47"/>
      <c r="S14" s="47"/>
      <c r="T14" s="47"/>
      <c r="U14" s="47"/>
    </row>
    <row r="15" spans="1:29" s="50" customFormat="1" ht="45.75" customHeight="1" x14ac:dyDescent="0.2">
      <c r="A15" s="271" t="str">
        <f>'1. паспорт местоположение'!A15:C15</f>
        <v>Модернизация ПС 110 кВ Таежная 1Т, 2Т (установка защит ближнего резервирования 1Т, 2Т - 2 шт.)</v>
      </c>
      <c r="B15" s="271"/>
      <c r="C15" s="271"/>
      <c r="D15" s="42"/>
      <c r="E15" s="42"/>
      <c r="F15" s="42"/>
      <c r="G15" s="42"/>
      <c r="H15" s="42"/>
      <c r="I15" s="42"/>
      <c r="J15" s="42"/>
      <c r="K15" s="42"/>
      <c r="L15" s="42"/>
      <c r="M15" s="42"/>
      <c r="N15" s="42"/>
      <c r="O15" s="42"/>
      <c r="P15" s="42"/>
      <c r="Q15" s="42"/>
      <c r="R15" s="42"/>
      <c r="S15" s="42"/>
      <c r="T15" s="42"/>
      <c r="U15" s="42"/>
    </row>
    <row r="16" spans="1:29" ht="15" customHeight="1" x14ac:dyDescent="0.25">
      <c r="A16" s="264" t="s">
        <v>7</v>
      </c>
      <c r="B16" s="264"/>
      <c r="C16" s="264"/>
      <c r="D16" s="44"/>
      <c r="E16" s="44"/>
      <c r="F16" s="44"/>
      <c r="G16" s="44"/>
      <c r="H16" s="44"/>
      <c r="I16" s="44"/>
      <c r="J16" s="44"/>
      <c r="K16" s="44"/>
      <c r="L16" s="44"/>
      <c r="M16" s="44"/>
      <c r="N16" s="44"/>
      <c r="O16" s="44"/>
      <c r="P16" s="44"/>
      <c r="Q16" s="44"/>
      <c r="R16" s="44"/>
      <c r="S16" s="44"/>
      <c r="T16" s="44"/>
      <c r="U16" s="44"/>
    </row>
    <row r="17" spans="1:21" ht="15" customHeight="1" x14ac:dyDescent="0.25">
      <c r="A17" s="270"/>
      <c r="B17" s="270"/>
      <c r="C17" s="270"/>
      <c r="D17" s="51"/>
      <c r="E17" s="51"/>
      <c r="F17" s="51"/>
      <c r="G17" s="51"/>
      <c r="H17" s="51"/>
      <c r="I17" s="51"/>
      <c r="J17" s="51"/>
      <c r="K17" s="51"/>
      <c r="L17" s="51"/>
      <c r="M17" s="51"/>
      <c r="N17" s="51"/>
      <c r="O17" s="51"/>
      <c r="P17" s="51"/>
      <c r="Q17" s="51"/>
      <c r="R17" s="51"/>
    </row>
    <row r="18" spans="1:21" ht="27.75" customHeight="1" x14ac:dyDescent="0.25">
      <c r="A18" s="267" t="s">
        <v>135</v>
      </c>
      <c r="B18" s="267"/>
      <c r="C18" s="267"/>
      <c r="D18" s="54"/>
      <c r="E18" s="54"/>
      <c r="F18" s="54"/>
      <c r="G18" s="54"/>
      <c r="H18" s="54"/>
      <c r="I18" s="54"/>
      <c r="J18" s="54"/>
      <c r="K18" s="54"/>
      <c r="L18" s="54"/>
      <c r="M18" s="54"/>
      <c r="N18" s="54"/>
      <c r="O18" s="54"/>
      <c r="P18" s="54"/>
      <c r="Q18" s="54"/>
      <c r="R18" s="54"/>
      <c r="S18" s="54"/>
      <c r="T18" s="54"/>
      <c r="U18" s="54"/>
    </row>
    <row r="19" spans="1:21" ht="15" customHeight="1" x14ac:dyDescent="0.25">
      <c r="A19" s="44"/>
      <c r="B19" s="44"/>
      <c r="C19" s="44"/>
      <c r="D19" s="44"/>
      <c r="E19" s="44"/>
      <c r="F19" s="44"/>
      <c r="G19" s="44"/>
      <c r="H19" s="51"/>
      <c r="I19" s="51"/>
      <c r="J19" s="51"/>
      <c r="K19" s="51"/>
      <c r="L19" s="51"/>
      <c r="M19" s="51"/>
      <c r="N19" s="51"/>
      <c r="O19" s="51"/>
      <c r="P19" s="51"/>
      <c r="Q19" s="51"/>
      <c r="R19" s="51"/>
    </row>
    <row r="20" spans="1:21" ht="39.75" customHeight="1" x14ac:dyDescent="0.25">
      <c r="A20" s="55" t="s">
        <v>9</v>
      </c>
      <c r="B20" s="56" t="s">
        <v>10</v>
      </c>
      <c r="C20" s="59" t="s">
        <v>11</v>
      </c>
      <c r="D20" s="57"/>
      <c r="E20" s="5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9">
        <v>3</v>
      </c>
      <c r="D21" s="57"/>
      <c r="E21" s="57"/>
      <c r="F21" s="57"/>
      <c r="G21" s="57"/>
      <c r="H21" s="47"/>
      <c r="I21" s="47"/>
      <c r="J21" s="47"/>
      <c r="K21" s="47"/>
      <c r="L21" s="47"/>
      <c r="M21" s="47"/>
      <c r="N21" s="47"/>
      <c r="O21" s="47"/>
      <c r="P21" s="47"/>
      <c r="Q21" s="47"/>
      <c r="R21" s="47"/>
      <c r="S21" s="58"/>
      <c r="T21" s="58"/>
      <c r="U21" s="58"/>
    </row>
    <row r="22" spans="1:21" ht="71.25" customHeight="1" x14ac:dyDescent="0.25">
      <c r="A22" s="60" t="s">
        <v>12</v>
      </c>
      <c r="B22" s="73" t="s">
        <v>136</v>
      </c>
      <c r="C22" s="55" t="s">
        <v>137</v>
      </c>
      <c r="D22" s="57"/>
      <c r="E22" s="57"/>
      <c r="F22" s="47"/>
      <c r="G22" s="47"/>
      <c r="H22" s="47"/>
      <c r="I22" s="47"/>
      <c r="J22" s="47"/>
      <c r="K22" s="47"/>
      <c r="L22" s="47"/>
      <c r="M22" s="47"/>
      <c r="N22" s="47"/>
      <c r="O22" s="47"/>
      <c r="P22" s="47"/>
      <c r="Q22" s="58"/>
      <c r="R22" s="58"/>
      <c r="S22" s="58"/>
      <c r="T22" s="58"/>
      <c r="U22" s="58"/>
    </row>
    <row r="23" spans="1:21" ht="54" customHeight="1" x14ac:dyDescent="0.25">
      <c r="A23" s="60" t="s">
        <v>15</v>
      </c>
      <c r="B23" s="62" t="s">
        <v>138</v>
      </c>
      <c r="C23" s="101" t="s">
        <v>139</v>
      </c>
      <c r="D23" s="65"/>
      <c r="E23" s="65"/>
      <c r="F23" s="65"/>
      <c r="G23" s="65"/>
      <c r="H23" s="65"/>
      <c r="I23" s="65"/>
      <c r="J23" s="65"/>
      <c r="K23" s="65"/>
      <c r="L23" s="65"/>
      <c r="M23" s="65"/>
      <c r="N23" s="65"/>
      <c r="O23" s="65"/>
      <c r="P23" s="65"/>
      <c r="Q23" s="65"/>
      <c r="R23" s="65"/>
      <c r="S23" s="65"/>
      <c r="T23" s="65"/>
      <c r="U23" s="65"/>
    </row>
    <row r="24" spans="1:21" ht="63" customHeight="1" x14ac:dyDescent="0.25">
      <c r="A24" s="60" t="s">
        <v>18</v>
      </c>
      <c r="B24" s="62" t="s">
        <v>140</v>
      </c>
      <c r="C24" s="63" t="s">
        <v>476</v>
      </c>
      <c r="D24" s="65"/>
      <c r="E24" s="65"/>
      <c r="F24" s="65"/>
      <c r="G24" s="65"/>
      <c r="H24" s="65"/>
      <c r="I24" s="65"/>
      <c r="J24" s="65"/>
      <c r="K24" s="65"/>
      <c r="L24" s="65"/>
      <c r="M24" s="65"/>
      <c r="N24" s="65"/>
      <c r="O24" s="65"/>
      <c r="P24" s="65"/>
      <c r="Q24" s="65"/>
      <c r="R24" s="65"/>
      <c r="S24" s="65"/>
      <c r="T24" s="65"/>
      <c r="U24" s="65"/>
    </row>
    <row r="25" spans="1:21" ht="63" customHeight="1" x14ac:dyDescent="0.25">
      <c r="A25" s="60" t="s">
        <v>21</v>
      </c>
      <c r="B25" s="62" t="s">
        <v>141</v>
      </c>
      <c r="C25" s="59">
        <v>1.3440000000000001</v>
      </c>
      <c r="D25" s="65"/>
      <c r="E25" s="65"/>
      <c r="F25" s="65"/>
      <c r="G25" s="65"/>
      <c r="H25" s="65"/>
      <c r="I25" s="65"/>
      <c r="J25" s="65"/>
      <c r="K25" s="65"/>
      <c r="L25" s="65"/>
      <c r="M25" s="65"/>
      <c r="N25" s="65"/>
      <c r="O25" s="65"/>
      <c r="P25" s="65"/>
      <c r="Q25" s="65"/>
      <c r="R25" s="65"/>
      <c r="S25" s="65"/>
      <c r="T25" s="65"/>
      <c r="U25" s="65"/>
    </row>
    <row r="26" spans="1:21" ht="42.75" customHeight="1" x14ac:dyDescent="0.25">
      <c r="A26" s="60" t="s">
        <v>24</v>
      </c>
      <c r="B26" s="62" t="s">
        <v>142</v>
      </c>
      <c r="C26" s="59"/>
      <c r="D26" s="65"/>
      <c r="E26" s="65"/>
      <c r="F26" s="65"/>
      <c r="G26" s="65"/>
      <c r="H26" s="65"/>
      <c r="I26" s="65"/>
      <c r="J26" s="65"/>
      <c r="K26" s="65"/>
      <c r="L26" s="65"/>
      <c r="M26" s="65"/>
      <c r="N26" s="65"/>
      <c r="O26" s="65"/>
      <c r="P26" s="65"/>
      <c r="Q26" s="65"/>
      <c r="R26" s="65"/>
      <c r="S26" s="65"/>
      <c r="T26" s="65"/>
      <c r="U26" s="65"/>
    </row>
    <row r="27" spans="1:21" ht="83.25" customHeight="1" x14ac:dyDescent="0.25">
      <c r="A27" s="60" t="s">
        <v>26</v>
      </c>
      <c r="B27" s="62" t="s">
        <v>143</v>
      </c>
      <c r="C27" s="55" t="s">
        <v>483</v>
      </c>
      <c r="D27" s="65"/>
      <c r="E27" s="65"/>
      <c r="F27" s="65"/>
      <c r="G27" s="65"/>
      <c r="H27" s="65"/>
      <c r="I27" s="65"/>
      <c r="J27" s="65"/>
      <c r="K27" s="65"/>
      <c r="L27" s="65"/>
      <c r="M27" s="65"/>
      <c r="N27" s="65"/>
      <c r="O27" s="65"/>
      <c r="P27" s="65"/>
      <c r="Q27" s="65"/>
      <c r="R27" s="65"/>
      <c r="S27" s="65"/>
      <c r="T27" s="65"/>
      <c r="U27" s="65"/>
    </row>
    <row r="28" spans="1:21" ht="42.75" customHeight="1" x14ac:dyDescent="0.25">
      <c r="A28" s="60" t="s">
        <v>29</v>
      </c>
      <c r="B28" s="62" t="s">
        <v>144</v>
      </c>
      <c r="C28" s="59">
        <v>2025</v>
      </c>
      <c r="D28" s="65"/>
      <c r="E28" s="65"/>
      <c r="F28" s="65"/>
      <c r="G28" s="65"/>
      <c r="H28" s="65"/>
      <c r="I28" s="65"/>
      <c r="J28" s="65"/>
      <c r="K28" s="65"/>
      <c r="L28" s="65"/>
      <c r="M28" s="65"/>
      <c r="N28" s="65"/>
      <c r="O28" s="65"/>
      <c r="P28" s="65"/>
      <c r="Q28" s="65"/>
      <c r="R28" s="65"/>
      <c r="S28" s="65"/>
      <c r="T28" s="65"/>
      <c r="U28" s="65"/>
    </row>
    <row r="29" spans="1:21" ht="42.75" customHeight="1" x14ac:dyDescent="0.25">
      <c r="A29" s="60" t="s">
        <v>31</v>
      </c>
      <c r="B29" s="55" t="s">
        <v>145</v>
      </c>
      <c r="C29" s="59">
        <v>2025</v>
      </c>
      <c r="D29" s="65"/>
      <c r="E29" s="65"/>
      <c r="F29" s="65"/>
      <c r="G29" s="65"/>
      <c r="H29" s="65"/>
      <c r="I29" s="65"/>
      <c r="J29" s="65"/>
      <c r="K29" s="65"/>
      <c r="L29" s="65"/>
      <c r="M29" s="65"/>
      <c r="N29" s="65"/>
      <c r="O29" s="65"/>
      <c r="P29" s="65"/>
      <c r="Q29" s="65"/>
      <c r="R29" s="65"/>
      <c r="S29" s="65"/>
      <c r="T29" s="65"/>
      <c r="U29" s="65"/>
    </row>
    <row r="30" spans="1:21" ht="42.75" customHeight="1" x14ac:dyDescent="0.25">
      <c r="A30" s="60" t="s">
        <v>33</v>
      </c>
      <c r="B30" s="55" t="s">
        <v>146</v>
      </c>
      <c r="C30" s="59" t="s">
        <v>147</v>
      </c>
      <c r="D30" s="65"/>
      <c r="E30" s="65"/>
      <c r="F30" s="65"/>
      <c r="G30" s="65"/>
      <c r="H30" s="65"/>
      <c r="I30" s="65"/>
      <c r="J30" s="65"/>
      <c r="K30" s="65"/>
      <c r="L30" s="65"/>
      <c r="M30" s="65"/>
      <c r="N30" s="65"/>
      <c r="O30" s="65"/>
      <c r="P30" s="65"/>
      <c r="Q30" s="65"/>
      <c r="R30" s="65"/>
      <c r="S30" s="65"/>
      <c r="T30" s="65"/>
      <c r="U30" s="6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35"/>
    <col min="2" max="2" width="31.85546875" style="35"/>
    <col min="3" max="3" width="13" style="35"/>
    <col min="4" max="5" width="15.7109375" style="35"/>
    <col min="6" max="7" width="13.42578125" style="35"/>
    <col min="8" max="8" width="13" style="35"/>
    <col min="9" max="9" width="18.5703125" style="35"/>
    <col min="10" max="10" width="17.42578125" style="35"/>
    <col min="11" max="11" width="25.7109375" style="35"/>
    <col min="12" max="12" width="32.5703125" style="35"/>
    <col min="13" max="13" width="28.42578125" style="35"/>
    <col min="14" max="14" width="34.42578125" style="35"/>
    <col min="15" max="15" width="13.42578125" style="35"/>
    <col min="16" max="16" width="8.7109375" style="35"/>
    <col min="17" max="17" width="13.42578125" style="35"/>
    <col min="18" max="18" width="8.5703125" style="35"/>
    <col min="19" max="19" width="17.7109375" style="35"/>
    <col min="20" max="21" width="12.7109375" style="35"/>
    <col min="22" max="22" width="11" style="35"/>
    <col min="23" max="25" width="18.42578125" style="35"/>
    <col min="26" max="26" width="49.28515625" style="35"/>
    <col min="27" max="28" width="13" style="35"/>
    <col min="29" max="1025" width="8.5703125" style="35"/>
    <col min="1026" max="16384" width="9.140625" style="35"/>
  </cols>
  <sheetData>
    <row r="1" spans="1:28" ht="18.75" x14ac:dyDescent="0.25">
      <c r="Z1" s="31" t="s">
        <v>0</v>
      </c>
    </row>
    <row r="2" spans="1:28" ht="18.75" x14ac:dyDescent="0.3">
      <c r="Z2" s="34" t="s">
        <v>1</v>
      </c>
    </row>
    <row r="3" spans="1:28" ht="18.75" x14ac:dyDescent="0.3">
      <c r="Z3" s="34" t="s">
        <v>2</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0"/>
      <c r="AB6" s="4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0"/>
      <c r="AB7" s="4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42"/>
      <c r="AB8" s="42"/>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4"/>
      <c r="AB9" s="4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0"/>
      <c r="AB10" s="40"/>
    </row>
    <row r="11" spans="1:28" ht="15.75" x14ac:dyDescent="0.25">
      <c r="A11" s="269" t="str">
        <f>'1. паспорт местоположение'!A12:C12</f>
        <v>M_TP1600.PR.0093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42"/>
      <c r="AB11" s="42"/>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4"/>
      <c r="AB12" s="4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2"/>
      <c r="AB13" s="102"/>
    </row>
    <row r="14" spans="1:28" ht="67.5" customHeight="1" x14ac:dyDescent="0.25">
      <c r="A14" s="271" t="str">
        <f>'1. паспорт местоположение'!A15:C15</f>
        <v>Модернизация ПС 110 кВ Таежная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42"/>
      <c r="AB14" s="4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4"/>
      <c r="AB15" s="4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03"/>
      <c r="AB16" s="10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03"/>
      <c r="AB17" s="10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03"/>
      <c r="AB18" s="10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03"/>
      <c r="AB19" s="10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03"/>
      <c r="AB20" s="10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03"/>
      <c r="AB21" s="103"/>
    </row>
    <row r="22" spans="1:28" x14ac:dyDescent="0.25">
      <c r="A22" s="282" t="s">
        <v>148</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04"/>
      <c r="AB22" s="104"/>
    </row>
    <row r="23" spans="1:28" ht="32.25" customHeight="1" x14ac:dyDescent="0.25">
      <c r="A23" s="283" t="s">
        <v>149</v>
      </c>
      <c r="B23" s="283"/>
      <c r="C23" s="283"/>
      <c r="D23" s="283"/>
      <c r="E23" s="283"/>
      <c r="F23" s="283"/>
      <c r="G23" s="283"/>
      <c r="H23" s="283"/>
      <c r="I23" s="283"/>
      <c r="J23" s="283"/>
      <c r="K23" s="283"/>
      <c r="L23" s="283"/>
      <c r="M23" s="283" t="s">
        <v>150</v>
      </c>
      <c r="N23" s="283"/>
      <c r="O23" s="283"/>
      <c r="P23" s="283"/>
      <c r="Q23" s="283"/>
      <c r="R23" s="283"/>
      <c r="S23" s="283"/>
      <c r="T23" s="283"/>
      <c r="U23" s="283"/>
      <c r="V23" s="283"/>
      <c r="W23" s="283"/>
      <c r="X23" s="283"/>
      <c r="Y23" s="283"/>
      <c r="Z23" s="283"/>
    </row>
    <row r="24" spans="1:28" ht="151.5" customHeight="1" x14ac:dyDescent="0.25">
      <c r="A24" s="74" t="s">
        <v>151</v>
      </c>
      <c r="B24" s="105" t="s">
        <v>152</v>
      </c>
      <c r="C24" s="74" t="s">
        <v>153</v>
      </c>
      <c r="D24" s="74" t="s">
        <v>154</v>
      </c>
      <c r="E24" s="74" t="s">
        <v>155</v>
      </c>
      <c r="F24" s="74" t="s">
        <v>156</v>
      </c>
      <c r="G24" s="74" t="s">
        <v>157</v>
      </c>
      <c r="H24" s="74" t="s">
        <v>158</v>
      </c>
      <c r="I24" s="74" t="s">
        <v>159</v>
      </c>
      <c r="J24" s="74" t="s">
        <v>160</v>
      </c>
      <c r="K24" s="105" t="s">
        <v>161</v>
      </c>
      <c r="L24" s="105" t="s">
        <v>162</v>
      </c>
      <c r="M24" s="106" t="s">
        <v>163</v>
      </c>
      <c r="N24" s="105" t="s">
        <v>164</v>
      </c>
      <c r="O24" s="107" t="s">
        <v>165</v>
      </c>
      <c r="P24" s="107" t="s">
        <v>166</v>
      </c>
      <c r="Q24" s="107" t="s">
        <v>167</v>
      </c>
      <c r="R24" s="74" t="s">
        <v>158</v>
      </c>
      <c r="S24" s="107" t="s">
        <v>168</v>
      </c>
      <c r="T24" s="107" t="s">
        <v>169</v>
      </c>
      <c r="U24" s="107" t="s">
        <v>170</v>
      </c>
      <c r="V24" s="107" t="s">
        <v>167</v>
      </c>
      <c r="W24" s="108" t="s">
        <v>171</v>
      </c>
      <c r="X24" s="108" t="s">
        <v>172</v>
      </c>
      <c r="Y24" s="108" t="s">
        <v>173</v>
      </c>
      <c r="Z24" s="109" t="s">
        <v>174</v>
      </c>
    </row>
    <row r="25" spans="1:28" ht="16.5" customHeight="1" x14ac:dyDescent="0.25">
      <c r="A25" s="74">
        <v>1</v>
      </c>
      <c r="B25" s="105">
        <v>2</v>
      </c>
      <c r="C25" s="74">
        <v>3</v>
      </c>
      <c r="D25" s="105">
        <v>4</v>
      </c>
      <c r="E25" s="74">
        <v>5</v>
      </c>
      <c r="F25" s="105">
        <v>6</v>
      </c>
      <c r="G25" s="74">
        <v>7</v>
      </c>
      <c r="H25" s="105">
        <v>8</v>
      </c>
      <c r="I25" s="74">
        <v>9</v>
      </c>
      <c r="J25" s="105">
        <v>10</v>
      </c>
      <c r="K25" s="74">
        <v>11</v>
      </c>
      <c r="L25" s="105">
        <v>12</v>
      </c>
      <c r="M25" s="74">
        <v>13</v>
      </c>
      <c r="N25" s="105">
        <v>14</v>
      </c>
      <c r="O25" s="74">
        <v>15</v>
      </c>
      <c r="P25" s="105">
        <v>16</v>
      </c>
      <c r="Q25" s="74">
        <v>17</v>
      </c>
      <c r="R25" s="105">
        <v>18</v>
      </c>
      <c r="S25" s="74">
        <v>19</v>
      </c>
      <c r="T25" s="105">
        <v>20</v>
      </c>
      <c r="U25" s="74">
        <v>21</v>
      </c>
      <c r="V25" s="105">
        <v>22</v>
      </c>
      <c r="W25" s="74">
        <v>23</v>
      </c>
      <c r="X25" s="105">
        <v>24</v>
      </c>
      <c r="Y25" s="74">
        <v>25</v>
      </c>
      <c r="Z25" s="105">
        <v>26</v>
      </c>
    </row>
    <row r="26" spans="1:28" ht="45.75" customHeight="1" x14ac:dyDescent="0.25">
      <c r="A26" s="110"/>
      <c r="B26" s="111"/>
      <c r="C26" s="112"/>
      <c r="D26" s="112"/>
      <c r="E26" s="112"/>
      <c r="F26" s="112"/>
      <c r="G26" s="112"/>
      <c r="H26" s="113"/>
      <c r="I26" s="112"/>
      <c r="J26" s="112"/>
      <c r="K26" s="76"/>
      <c r="L26" s="113"/>
      <c r="M26" s="114"/>
      <c r="N26" s="76"/>
      <c r="O26" s="76"/>
      <c r="P26" s="76"/>
      <c r="Q26" s="76"/>
      <c r="R26" s="76"/>
      <c r="S26" s="76"/>
      <c r="T26" s="76"/>
      <c r="U26" s="76"/>
      <c r="V26" s="76"/>
      <c r="W26" s="76"/>
      <c r="X26" s="76"/>
      <c r="Y26" s="76"/>
      <c r="Z26" s="115"/>
    </row>
    <row r="27" spans="1:28" x14ac:dyDescent="0.25">
      <c r="A27" s="76"/>
      <c r="B27" s="76"/>
      <c r="C27" s="76"/>
      <c r="D27" s="76"/>
      <c r="E27" s="76"/>
      <c r="F27" s="113"/>
      <c r="G27" s="113"/>
      <c r="H27" s="76"/>
      <c r="I27" s="113"/>
      <c r="J27" s="112"/>
      <c r="K27" s="113"/>
      <c r="L27" s="76"/>
      <c r="M27" s="113"/>
      <c r="N27" s="76"/>
      <c r="O27" s="76"/>
      <c r="P27" s="76"/>
      <c r="Q27" s="76"/>
      <c r="R27" s="76"/>
      <c r="S27" s="76"/>
      <c r="T27" s="76"/>
      <c r="U27" s="76"/>
      <c r="V27" s="76"/>
      <c r="W27" s="76"/>
      <c r="X27" s="76"/>
      <c r="Y27" s="76"/>
      <c r="Z27" s="76"/>
    </row>
    <row r="28" spans="1:28" x14ac:dyDescent="0.25">
      <c r="A28" s="76"/>
      <c r="B28" s="76"/>
      <c r="C28" s="76"/>
      <c r="D28" s="76"/>
      <c r="E28" s="76"/>
      <c r="F28" s="113"/>
      <c r="G28" s="113"/>
      <c r="H28" s="76"/>
      <c r="I28" s="113"/>
      <c r="J28" s="112"/>
      <c r="K28" s="113"/>
      <c r="L28" s="116"/>
      <c r="M28" s="113"/>
      <c r="N28" s="113"/>
      <c r="O28" s="113"/>
      <c r="P28" s="113"/>
      <c r="Q28" s="113"/>
      <c r="R28" s="113"/>
      <c r="S28" s="113"/>
      <c r="T28" s="113"/>
      <c r="U28" s="113"/>
      <c r="V28" s="113"/>
      <c r="W28" s="113"/>
      <c r="X28" s="113"/>
      <c r="Y28" s="113"/>
      <c r="Z28" s="113"/>
    </row>
    <row r="29" spans="1:28" x14ac:dyDescent="0.25">
      <c r="A29" s="76"/>
      <c r="B29" s="76"/>
      <c r="C29" s="76"/>
      <c r="D29" s="76"/>
      <c r="E29" s="76"/>
      <c r="F29" s="113"/>
      <c r="G29" s="113"/>
      <c r="H29" s="76"/>
      <c r="I29" s="113"/>
      <c r="J29" s="112"/>
      <c r="K29" s="113"/>
      <c r="L29" s="116"/>
      <c r="M29" s="76"/>
      <c r="N29" s="76"/>
      <c r="O29" s="76"/>
      <c r="P29" s="76"/>
      <c r="Q29" s="76"/>
      <c r="R29" s="76"/>
      <c r="S29" s="76"/>
      <c r="T29" s="76"/>
      <c r="U29" s="76"/>
      <c r="V29" s="76"/>
      <c r="W29" s="76"/>
      <c r="X29" s="76"/>
      <c r="Y29" s="76"/>
      <c r="Z29" s="76"/>
    </row>
    <row r="30" spans="1:28" x14ac:dyDescent="0.25">
      <c r="A30" s="76"/>
      <c r="B30" s="76"/>
      <c r="C30" s="76"/>
      <c r="D30" s="76"/>
      <c r="E30" s="76"/>
      <c r="F30" s="113"/>
      <c r="G30" s="113"/>
      <c r="H30" s="76"/>
      <c r="I30" s="113"/>
      <c r="J30" s="112"/>
      <c r="K30" s="113"/>
      <c r="L30" s="116"/>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116"/>
      <c r="M31" s="76"/>
      <c r="N31" s="76"/>
      <c r="O31" s="76"/>
      <c r="P31" s="76"/>
      <c r="Q31" s="76"/>
      <c r="R31" s="76"/>
      <c r="S31" s="76"/>
      <c r="T31" s="76"/>
      <c r="U31" s="76"/>
      <c r="V31" s="76"/>
      <c r="W31" s="76"/>
      <c r="X31" s="76"/>
      <c r="Y31" s="76"/>
      <c r="Z31" s="76"/>
    </row>
    <row r="32" spans="1:28" x14ac:dyDescent="0.25">
      <c r="A32" s="111"/>
      <c r="B32" s="111"/>
      <c r="C32" s="112"/>
      <c r="D32" s="112"/>
      <c r="E32" s="112"/>
      <c r="F32" s="112"/>
      <c r="G32" s="112"/>
      <c r="H32" s="113"/>
      <c r="I32" s="112"/>
      <c r="J32" s="112"/>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35"/>
    <col min="2" max="2" width="26.5703125" style="35"/>
    <col min="3" max="3" width="75.7109375" style="35"/>
    <col min="4" max="4" width="16.42578125" style="35"/>
    <col min="5" max="5" width="9.42578125" style="35"/>
    <col min="6" max="6" width="8.7109375" style="35"/>
    <col min="7" max="7" width="8.5703125" style="35"/>
    <col min="8" max="8" width="8.42578125" style="35"/>
    <col min="9" max="9" width="35.5703125" style="35"/>
    <col min="10" max="11" width="20" style="35"/>
    <col min="12" max="12" width="16.42578125" style="35"/>
    <col min="13" max="13" width="15.5703125" style="35"/>
    <col min="14" max="14" width="16.42578125" style="35"/>
    <col min="15" max="16384" width="9.140625" style="35"/>
  </cols>
  <sheetData>
    <row r="1" spans="1:28" s="30" customFormat="1" ht="18.75" customHeight="1" x14ac:dyDescent="0.2">
      <c r="A1" s="29"/>
      <c r="B1" s="29"/>
      <c r="O1" s="31" t="s">
        <v>0</v>
      </c>
    </row>
    <row r="2" spans="1:28" ht="18.75" customHeight="1" x14ac:dyDescent="0.3">
      <c r="A2" s="29"/>
      <c r="B2" s="29"/>
      <c r="C2" s="30"/>
      <c r="D2" s="30"/>
      <c r="E2" s="30"/>
      <c r="F2" s="30"/>
      <c r="G2" s="30"/>
      <c r="H2" s="30"/>
      <c r="I2" s="30"/>
      <c r="J2" s="30"/>
      <c r="K2" s="30"/>
      <c r="L2" s="30"/>
      <c r="M2" s="30"/>
      <c r="N2" s="30"/>
      <c r="O2" s="34" t="s">
        <v>1</v>
      </c>
    </row>
    <row r="3" spans="1:28" ht="18.75" x14ac:dyDescent="0.3">
      <c r="A3" s="36"/>
      <c r="B3" s="36"/>
      <c r="O3" s="34" t="s">
        <v>2</v>
      </c>
    </row>
    <row r="4" spans="1:28" ht="18.75" x14ac:dyDescent="0.3">
      <c r="A4" s="36"/>
      <c r="B4" s="36"/>
      <c r="L4" s="34"/>
    </row>
    <row r="5" spans="1:28" ht="15.75"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00"/>
      <c r="Q5" s="100"/>
      <c r="R5" s="100"/>
      <c r="S5" s="100"/>
      <c r="T5" s="100"/>
      <c r="U5" s="100"/>
      <c r="V5" s="100"/>
      <c r="W5" s="100"/>
      <c r="X5" s="100"/>
      <c r="Y5" s="100"/>
      <c r="Z5" s="100"/>
      <c r="AA5" s="100"/>
      <c r="AB5" s="100"/>
    </row>
    <row r="6" spans="1:28" ht="18.75" x14ac:dyDescent="0.3">
      <c r="A6" s="36"/>
      <c r="B6" s="36"/>
      <c r="L6" s="34"/>
    </row>
    <row r="7" spans="1:28" ht="18.75" x14ac:dyDescent="0.25">
      <c r="A7" s="262" t="s">
        <v>3</v>
      </c>
      <c r="B7" s="262"/>
      <c r="C7" s="262"/>
      <c r="D7" s="262"/>
      <c r="E7" s="262"/>
      <c r="F7" s="262"/>
      <c r="G7" s="262"/>
      <c r="H7" s="262"/>
      <c r="I7" s="262"/>
      <c r="J7" s="262"/>
      <c r="K7" s="262"/>
      <c r="L7" s="262"/>
      <c r="M7" s="262"/>
      <c r="N7" s="262"/>
      <c r="O7" s="262"/>
      <c r="P7" s="40"/>
      <c r="Q7" s="40"/>
      <c r="R7" s="40"/>
      <c r="S7" s="40"/>
      <c r="T7" s="40"/>
      <c r="U7" s="40"/>
      <c r="V7" s="40"/>
      <c r="W7" s="40"/>
      <c r="X7" s="40"/>
      <c r="Y7" s="40"/>
      <c r="Z7" s="40"/>
    </row>
    <row r="8" spans="1:28" ht="18.75" x14ac:dyDescent="0.25">
      <c r="A8" s="262"/>
      <c r="B8" s="262"/>
      <c r="C8" s="262"/>
      <c r="D8" s="262"/>
      <c r="E8" s="262"/>
      <c r="F8" s="262"/>
      <c r="G8" s="262"/>
      <c r="H8" s="262"/>
      <c r="I8" s="262"/>
      <c r="J8" s="262"/>
      <c r="K8" s="262"/>
      <c r="L8" s="262"/>
      <c r="M8" s="262"/>
      <c r="N8" s="262"/>
      <c r="O8" s="262"/>
      <c r="P8" s="40"/>
      <c r="Q8" s="40"/>
      <c r="R8" s="40"/>
      <c r="S8" s="40"/>
      <c r="T8" s="40"/>
      <c r="U8" s="40"/>
      <c r="V8" s="40"/>
      <c r="W8" s="40"/>
      <c r="X8" s="40"/>
      <c r="Y8" s="40"/>
      <c r="Z8" s="40"/>
    </row>
    <row r="9" spans="1:2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40"/>
      <c r="Q9" s="40"/>
      <c r="R9" s="40"/>
      <c r="S9" s="40"/>
      <c r="T9" s="40"/>
      <c r="U9" s="40"/>
      <c r="V9" s="40"/>
      <c r="W9" s="40"/>
      <c r="X9" s="40"/>
      <c r="Y9" s="40"/>
      <c r="Z9" s="40"/>
    </row>
    <row r="10" spans="1:28" ht="18.75" x14ac:dyDescent="0.25">
      <c r="A10" s="264" t="s">
        <v>4</v>
      </c>
      <c r="B10" s="264"/>
      <c r="C10" s="264"/>
      <c r="D10" s="264"/>
      <c r="E10" s="264"/>
      <c r="F10" s="264"/>
      <c r="G10" s="264"/>
      <c r="H10" s="264"/>
      <c r="I10" s="264"/>
      <c r="J10" s="264"/>
      <c r="K10" s="264"/>
      <c r="L10" s="264"/>
      <c r="M10" s="264"/>
      <c r="N10" s="264"/>
      <c r="O10" s="264"/>
      <c r="P10" s="40"/>
      <c r="Q10" s="40"/>
      <c r="R10" s="40"/>
      <c r="S10" s="40"/>
      <c r="T10" s="40"/>
      <c r="U10" s="40"/>
      <c r="V10" s="40"/>
      <c r="W10" s="40"/>
      <c r="X10" s="40"/>
      <c r="Y10" s="40"/>
      <c r="Z10" s="40"/>
    </row>
    <row r="11" spans="1:28" ht="18.75" x14ac:dyDescent="0.25">
      <c r="A11" s="262"/>
      <c r="B11" s="262"/>
      <c r="C11" s="262"/>
      <c r="D11" s="262"/>
      <c r="E11" s="262"/>
      <c r="F11" s="262"/>
      <c r="G11" s="262"/>
      <c r="H11" s="262"/>
      <c r="I11" s="262"/>
      <c r="J11" s="262"/>
      <c r="K11" s="262"/>
      <c r="L11" s="262"/>
      <c r="M11" s="262"/>
      <c r="N11" s="262"/>
      <c r="O11" s="262"/>
      <c r="P11" s="40"/>
      <c r="Q11" s="40"/>
      <c r="R11" s="40"/>
      <c r="S11" s="40"/>
      <c r="T11" s="40"/>
      <c r="U11" s="40"/>
      <c r="V11" s="40"/>
      <c r="W11" s="40"/>
      <c r="X11" s="40"/>
      <c r="Y11" s="40"/>
      <c r="Z11" s="40"/>
    </row>
    <row r="12" spans="1:28" ht="18.75" x14ac:dyDescent="0.25">
      <c r="A12" s="269" t="str">
        <f>'1. паспорт местоположение'!A12:C12</f>
        <v>M_TP1600.PR.0093</v>
      </c>
      <c r="B12" s="269"/>
      <c r="C12" s="269"/>
      <c r="D12" s="269"/>
      <c r="E12" s="269"/>
      <c r="F12" s="269"/>
      <c r="G12" s="269"/>
      <c r="H12" s="269"/>
      <c r="I12" s="269"/>
      <c r="J12" s="269"/>
      <c r="K12" s="269"/>
      <c r="L12" s="269"/>
      <c r="M12" s="269"/>
      <c r="N12" s="269"/>
      <c r="O12" s="269"/>
      <c r="P12" s="40"/>
      <c r="Q12" s="40"/>
      <c r="R12" s="40"/>
      <c r="S12" s="40"/>
      <c r="T12" s="40"/>
      <c r="U12" s="40"/>
      <c r="V12" s="40"/>
      <c r="W12" s="40"/>
      <c r="X12" s="40"/>
      <c r="Y12" s="40"/>
      <c r="Z12" s="40"/>
    </row>
    <row r="13" spans="1:28" ht="18.75" x14ac:dyDescent="0.25">
      <c r="A13" s="264" t="s">
        <v>5</v>
      </c>
      <c r="B13" s="264"/>
      <c r="C13" s="264"/>
      <c r="D13" s="264"/>
      <c r="E13" s="264"/>
      <c r="F13" s="264"/>
      <c r="G13" s="264"/>
      <c r="H13" s="264"/>
      <c r="I13" s="264"/>
      <c r="J13" s="264"/>
      <c r="K13" s="264"/>
      <c r="L13" s="264"/>
      <c r="M13" s="264"/>
      <c r="N13" s="264"/>
      <c r="O13" s="264"/>
      <c r="P13" s="40"/>
      <c r="Q13" s="40"/>
      <c r="R13" s="40"/>
      <c r="S13" s="40"/>
      <c r="T13" s="40"/>
      <c r="U13" s="40"/>
      <c r="V13" s="40"/>
      <c r="W13" s="40"/>
      <c r="X13" s="40"/>
      <c r="Y13" s="40"/>
      <c r="Z13" s="40"/>
    </row>
    <row r="14" spans="1:28" s="49" customFormat="1" ht="15.75" customHeight="1" x14ac:dyDescent="0.2">
      <c r="A14" s="270"/>
      <c r="B14" s="270"/>
      <c r="C14" s="270"/>
      <c r="D14" s="270"/>
      <c r="E14" s="270"/>
      <c r="F14" s="270"/>
      <c r="G14" s="270"/>
      <c r="H14" s="270"/>
      <c r="I14" s="270"/>
      <c r="J14" s="270"/>
      <c r="K14" s="270"/>
      <c r="L14" s="270"/>
      <c r="M14" s="270"/>
      <c r="N14" s="270"/>
      <c r="O14" s="270"/>
      <c r="P14" s="47"/>
      <c r="Q14" s="47"/>
      <c r="R14" s="47"/>
      <c r="S14" s="47"/>
      <c r="T14" s="47"/>
      <c r="U14" s="47"/>
      <c r="V14" s="47"/>
      <c r="W14" s="47"/>
      <c r="X14" s="47"/>
      <c r="Y14" s="47"/>
      <c r="Z14" s="47"/>
    </row>
    <row r="15" spans="1:28" s="50" customFormat="1" ht="119.25" customHeight="1" x14ac:dyDescent="0.2">
      <c r="A15" s="271" t="str">
        <f>'1. паспорт местоположение'!A15:C15</f>
        <v>Модернизация ПС 110 кВ Таежная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42"/>
      <c r="Q15" s="42"/>
      <c r="R15" s="42"/>
      <c r="S15" s="42"/>
      <c r="T15" s="42"/>
      <c r="U15" s="42"/>
      <c r="V15" s="42"/>
      <c r="W15" s="42"/>
      <c r="X15" s="42"/>
      <c r="Y15" s="42"/>
      <c r="Z15" s="42"/>
    </row>
    <row r="16" spans="1:28" ht="15" customHeight="1" x14ac:dyDescent="0.25">
      <c r="A16" s="264" t="s">
        <v>7</v>
      </c>
      <c r="B16" s="264"/>
      <c r="C16" s="264"/>
      <c r="D16" s="264"/>
      <c r="E16" s="264"/>
      <c r="F16" s="264"/>
      <c r="G16" s="264"/>
      <c r="H16" s="264"/>
      <c r="I16" s="264"/>
      <c r="J16" s="264"/>
      <c r="K16" s="264"/>
      <c r="L16" s="264"/>
      <c r="M16" s="264"/>
      <c r="N16" s="264"/>
      <c r="O16" s="264"/>
      <c r="P16" s="44"/>
      <c r="Q16" s="44"/>
      <c r="R16" s="44"/>
      <c r="S16" s="44"/>
      <c r="T16" s="44"/>
      <c r="U16" s="44"/>
      <c r="V16" s="44"/>
      <c r="W16" s="44"/>
      <c r="X16" s="44"/>
      <c r="Y16" s="44"/>
      <c r="Z16" s="44"/>
    </row>
    <row r="17" spans="1:26" ht="15" customHeight="1" x14ac:dyDescent="0.25">
      <c r="A17" s="270"/>
      <c r="B17" s="270"/>
      <c r="C17" s="270"/>
      <c r="D17" s="270"/>
      <c r="E17" s="270"/>
      <c r="F17" s="270"/>
      <c r="G17" s="270"/>
      <c r="H17" s="270"/>
      <c r="I17" s="270"/>
      <c r="J17" s="270"/>
      <c r="K17" s="270"/>
      <c r="L17" s="270"/>
      <c r="M17" s="270"/>
      <c r="N17" s="270"/>
      <c r="O17" s="270"/>
      <c r="P17" s="51"/>
      <c r="Q17" s="51"/>
      <c r="R17" s="51"/>
      <c r="S17" s="51"/>
      <c r="T17" s="51"/>
      <c r="U17" s="51"/>
      <c r="V17" s="51"/>
      <c r="W17" s="51"/>
    </row>
    <row r="18" spans="1:26" ht="91.5" customHeight="1" x14ac:dyDescent="0.25">
      <c r="A18" s="284" t="s">
        <v>175</v>
      </c>
      <c r="B18" s="284"/>
      <c r="C18" s="284"/>
      <c r="D18" s="284"/>
      <c r="E18" s="284"/>
      <c r="F18" s="284"/>
      <c r="G18" s="284"/>
      <c r="H18" s="284"/>
      <c r="I18" s="284"/>
      <c r="J18" s="284"/>
      <c r="K18" s="284"/>
      <c r="L18" s="284"/>
      <c r="M18" s="284"/>
      <c r="N18" s="284"/>
      <c r="O18" s="284"/>
      <c r="P18" s="54"/>
      <c r="Q18" s="54"/>
      <c r="R18" s="54"/>
      <c r="S18" s="54"/>
      <c r="T18" s="54"/>
      <c r="U18" s="54"/>
      <c r="V18" s="54"/>
      <c r="W18" s="54"/>
      <c r="X18" s="54"/>
      <c r="Y18" s="54"/>
      <c r="Z18" s="54"/>
    </row>
    <row r="19" spans="1:26" ht="78" customHeight="1" x14ac:dyDescent="0.25">
      <c r="A19" s="273" t="s">
        <v>9</v>
      </c>
      <c r="B19" s="273" t="s">
        <v>176</v>
      </c>
      <c r="C19" s="273" t="s">
        <v>177</v>
      </c>
      <c r="D19" s="273" t="s">
        <v>178</v>
      </c>
      <c r="E19" s="273" t="s">
        <v>179</v>
      </c>
      <c r="F19" s="273"/>
      <c r="G19" s="273"/>
      <c r="H19" s="273"/>
      <c r="I19" s="273"/>
      <c r="J19" s="273" t="s">
        <v>180</v>
      </c>
      <c r="K19" s="273"/>
      <c r="L19" s="273"/>
      <c r="M19" s="273"/>
      <c r="N19" s="273"/>
      <c r="O19" s="273"/>
      <c r="P19" s="51"/>
      <c r="Q19" s="51"/>
      <c r="R19" s="51"/>
      <c r="S19" s="51"/>
      <c r="T19" s="51"/>
      <c r="U19" s="51"/>
      <c r="V19" s="51"/>
      <c r="W19" s="51"/>
    </row>
    <row r="20" spans="1:26" ht="51" customHeight="1" x14ac:dyDescent="0.25">
      <c r="A20" s="273"/>
      <c r="B20" s="273"/>
      <c r="C20" s="273"/>
      <c r="D20" s="273"/>
      <c r="E20" s="69" t="s">
        <v>181</v>
      </c>
      <c r="F20" s="69" t="s">
        <v>182</v>
      </c>
      <c r="G20" s="69" t="s">
        <v>183</v>
      </c>
      <c r="H20" s="69" t="s">
        <v>184</v>
      </c>
      <c r="I20" s="69" t="s">
        <v>185</v>
      </c>
      <c r="J20" s="69" t="s">
        <v>186</v>
      </c>
      <c r="K20" s="69" t="s">
        <v>187</v>
      </c>
      <c r="L20" s="117" t="s">
        <v>188</v>
      </c>
      <c r="M20" s="118" t="s">
        <v>189</v>
      </c>
      <c r="N20" s="118" t="s">
        <v>190</v>
      </c>
      <c r="O20" s="118" t="s">
        <v>191</v>
      </c>
      <c r="P20" s="47"/>
      <c r="Q20" s="47"/>
      <c r="R20" s="47"/>
      <c r="S20" s="47"/>
      <c r="T20" s="47"/>
      <c r="U20" s="47"/>
      <c r="V20" s="47"/>
      <c r="W20" s="47"/>
      <c r="X20" s="58"/>
      <c r="Y20" s="58"/>
      <c r="Z20" s="58"/>
    </row>
    <row r="21" spans="1:26" ht="16.5" customHeight="1" x14ac:dyDescent="0.25">
      <c r="A21" s="59">
        <v>1</v>
      </c>
      <c r="B21" s="56">
        <v>2</v>
      </c>
      <c r="C21" s="59">
        <v>3</v>
      </c>
      <c r="D21" s="56">
        <v>4</v>
      </c>
      <c r="E21" s="59">
        <v>5</v>
      </c>
      <c r="F21" s="56">
        <v>6</v>
      </c>
      <c r="G21" s="59">
        <v>7</v>
      </c>
      <c r="H21" s="56">
        <v>8</v>
      </c>
      <c r="I21" s="59">
        <v>9</v>
      </c>
      <c r="J21" s="56">
        <v>10</v>
      </c>
      <c r="K21" s="59">
        <v>11</v>
      </c>
      <c r="L21" s="56">
        <v>12</v>
      </c>
      <c r="M21" s="59">
        <v>13</v>
      </c>
      <c r="N21" s="56">
        <v>14</v>
      </c>
      <c r="O21" s="59">
        <v>15</v>
      </c>
      <c r="P21" s="47"/>
      <c r="Q21" s="47"/>
      <c r="R21" s="47"/>
      <c r="S21" s="47"/>
      <c r="T21" s="47"/>
      <c r="U21" s="47"/>
      <c r="V21" s="47"/>
      <c r="W21" s="47"/>
      <c r="X21" s="58"/>
      <c r="Y21" s="58"/>
      <c r="Z21" s="58"/>
    </row>
    <row r="22" spans="1:26" ht="33" customHeight="1" x14ac:dyDescent="0.25">
      <c r="A22" s="60"/>
      <c r="B22" s="119"/>
      <c r="C22" s="73" t="s">
        <v>192</v>
      </c>
      <c r="D22" s="73"/>
      <c r="E22" s="73"/>
      <c r="F22" s="73"/>
      <c r="G22" s="73"/>
      <c r="H22" s="73"/>
      <c r="I22" s="73"/>
      <c r="J22" s="120"/>
      <c r="K22" s="120"/>
      <c r="L22" s="72"/>
      <c r="M22" s="72"/>
      <c r="N22" s="72"/>
      <c r="O22" s="72"/>
      <c r="P22" s="47"/>
      <c r="Q22" s="47"/>
      <c r="R22" s="47"/>
      <c r="S22" s="47"/>
      <c r="T22" s="47"/>
      <c r="U22" s="47"/>
      <c r="V22" s="58"/>
      <c r="W22" s="58"/>
      <c r="X22" s="58"/>
      <c r="Y22" s="58"/>
      <c r="Z22" s="5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55" zoomScaleNormal="100" zoomScaleSheetLayoutView="55" workbookViewId="0">
      <selection activeCell="A6" sqref="A6"/>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 customFormat="1" ht="18.75" customHeight="1" x14ac:dyDescent="0.2">
      <c r="A1" s="2"/>
      <c r="K1" s="121" t="s">
        <v>0</v>
      </c>
      <c r="AR1" s="121" t="s">
        <v>0</v>
      </c>
    </row>
    <row r="2" spans="1:44" s="1" customFormat="1" ht="18.75" customHeight="1" x14ac:dyDescent="0.3">
      <c r="A2" s="2"/>
      <c r="K2" s="122" t="s">
        <v>1</v>
      </c>
      <c r="AR2" s="122" t="s">
        <v>1</v>
      </c>
    </row>
    <row r="3" spans="1:44" s="1" customFormat="1" ht="18.75" x14ac:dyDescent="0.3">
      <c r="A3" s="123"/>
      <c r="K3" s="122" t="s">
        <v>2</v>
      </c>
      <c r="AR3" s="122" t="s">
        <v>484</v>
      </c>
    </row>
    <row r="4" spans="1:44" s="1" customFormat="1" ht="18.75" x14ac:dyDescent="0.3">
      <c r="A4" s="123"/>
      <c r="K4" s="122"/>
    </row>
    <row r="5" spans="1:44" s="1" customFormat="1" ht="18.75" customHeigh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 customFormat="1" ht="15.75" x14ac:dyDescent="0.25">
      <c r="A6" s="124"/>
      <c r="B6" s="2"/>
      <c r="C6" s="2"/>
      <c r="D6" s="2"/>
      <c r="E6" s="2"/>
      <c r="F6" s="2"/>
      <c r="G6" s="2"/>
      <c r="H6" s="2"/>
      <c r="I6" s="2"/>
      <c r="J6" s="2"/>
      <c r="K6" s="12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352" t="s">
        <v>3</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 customFormat="1" ht="15.75" x14ac:dyDescent="0.2">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2"/>
      <c r="AA8" s="2"/>
      <c r="AB8" s="2"/>
      <c r="AC8" s="2"/>
      <c r="AD8" s="2"/>
      <c r="AE8" s="2"/>
      <c r="AF8" s="2"/>
      <c r="AG8" s="2"/>
      <c r="AH8" s="2"/>
      <c r="AI8" s="2"/>
      <c r="AJ8" s="2"/>
      <c r="AK8" s="2"/>
      <c r="AL8" s="2"/>
      <c r="AM8" s="2"/>
      <c r="AN8" s="2"/>
      <c r="AO8" s="2"/>
      <c r="AP8" s="2"/>
      <c r="AQ8" s="2"/>
      <c r="AR8" s="2"/>
    </row>
    <row r="9" spans="1:44" s="1" customFormat="1" ht="18.75" customHeight="1" x14ac:dyDescent="0.2">
      <c r="A9" s="353" t="s">
        <v>481</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 customFormat="1" ht="18.75" customHeight="1" x14ac:dyDescent="0.2">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 customFormat="1" ht="15.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353" t="str">
        <f>'1. паспорт местоположение'!A12:C12</f>
        <v>M_TP1600.PR.0093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 customFormat="1" ht="18.75" customHeight="1" x14ac:dyDescent="0.2">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12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8"/>
      <c r="AA14" s="128"/>
      <c r="AB14" s="128"/>
      <c r="AC14" s="128"/>
      <c r="AD14" s="128"/>
      <c r="AE14" s="128"/>
      <c r="AF14" s="128"/>
      <c r="AG14" s="128"/>
      <c r="AH14" s="128"/>
      <c r="AI14" s="128"/>
      <c r="AJ14" s="128"/>
      <c r="AK14" s="128"/>
      <c r="AL14" s="128"/>
      <c r="AM14" s="128"/>
      <c r="AN14" s="128"/>
      <c r="AO14" s="128"/>
      <c r="AP14" s="128"/>
      <c r="AQ14" s="128"/>
      <c r="AR14" s="128"/>
    </row>
    <row r="15" spans="1:44" s="130" customFormat="1" ht="45.75" customHeight="1" x14ac:dyDescent="0.2">
      <c r="A15" s="347" t="str">
        <f>'1. паспорт местоположение'!A15:C15</f>
        <v>Модернизация ПС 110 кВ Таежная 1Т, 2Т (установка защит ближнего резервирования 1Т, 2Т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30" customFormat="1" ht="15" customHeight="1" x14ac:dyDescent="0.2">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349" t="s">
        <v>193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33"/>
      <c r="AP19" s="133"/>
      <c r="AQ19" s="133"/>
      <c r="AR19" s="121"/>
    </row>
    <row r="20" spans="1:45" ht="18.75" x14ac:dyDescent="0.3">
      <c r="AO20" s="133"/>
      <c r="AP20" s="133"/>
      <c r="AQ20" s="133"/>
      <c r="AR20" s="122"/>
    </row>
    <row r="21" spans="1:45" ht="20.25" customHeight="1" x14ac:dyDescent="0.3">
      <c r="AO21" s="133"/>
      <c r="AP21" s="133"/>
      <c r="AQ21" s="133"/>
      <c r="AR21" s="122"/>
    </row>
    <row r="22" spans="1:45" s="130"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0" t="s">
        <v>194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195</v>
      </c>
      <c r="AL24" s="350"/>
      <c r="AM24" s="135"/>
      <c r="AN24" s="135"/>
      <c r="AO24" s="136"/>
      <c r="AP24" s="136"/>
      <c r="AQ24" s="136"/>
      <c r="AR24" s="136"/>
      <c r="AS24" s="137"/>
    </row>
    <row r="25" spans="1:45" ht="12.75" customHeight="1" x14ac:dyDescent="0.25">
      <c r="A25" s="329" t="s">
        <v>485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38"/>
      <c r="AN25" s="354" t="s">
        <v>196</v>
      </c>
      <c r="AO25" s="354"/>
      <c r="AP25" s="354"/>
      <c r="AQ25" s="355"/>
      <c r="AR25" s="355"/>
      <c r="AS25" s="137"/>
    </row>
    <row r="26" spans="1:45" ht="17.25" customHeight="1" x14ac:dyDescent="0.25">
      <c r="A26" s="301" t="s">
        <v>197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38"/>
      <c r="AN26" s="335" t="s">
        <v>198</v>
      </c>
      <c r="AO26" s="337"/>
      <c r="AP26" s="338"/>
      <c r="AQ26" s="335"/>
      <c r="AR26" s="339"/>
      <c r="AS26" s="137"/>
    </row>
    <row r="27" spans="1:45" ht="17.25" customHeight="1" x14ac:dyDescent="0.25">
      <c r="A27" s="301" t="s">
        <v>200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38"/>
      <c r="AN27" s="335" t="s">
        <v>201</v>
      </c>
      <c r="AO27" s="337"/>
      <c r="AP27" s="338"/>
      <c r="AQ27" s="335"/>
      <c r="AR27" s="339"/>
      <c r="AS27" s="137"/>
    </row>
    <row r="28" spans="1:45" ht="27.75" customHeight="1" thickBot="1" x14ac:dyDescent="0.3">
      <c r="A28" s="340" t="s">
        <v>202</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9"/>
      <c r="AL28" s="319"/>
      <c r="AM28" s="138"/>
      <c r="AN28" s="343" t="s">
        <v>486</v>
      </c>
      <c r="AO28" s="344"/>
      <c r="AP28" s="345"/>
      <c r="AQ28" s="335"/>
      <c r="AR28" s="339"/>
      <c r="AS28" s="137"/>
    </row>
    <row r="29" spans="1:45" ht="17.25" customHeight="1" x14ac:dyDescent="0.25">
      <c r="A29" s="331" t="s">
        <v>203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3"/>
      <c r="AL29" s="313"/>
      <c r="AM29" s="138"/>
      <c r="AN29" s="303"/>
      <c r="AO29" s="334"/>
      <c r="AP29" s="334"/>
      <c r="AQ29" s="335"/>
      <c r="AR29" s="336"/>
      <c r="AS29" s="137"/>
    </row>
    <row r="30" spans="1:45" ht="17.25" customHeight="1" x14ac:dyDescent="0.25">
      <c r="A30" s="301" t="s">
        <v>487</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38"/>
      <c r="AS30" s="137"/>
    </row>
    <row r="31" spans="1:45" ht="17.25" customHeight="1" x14ac:dyDescent="0.25">
      <c r="A31" s="301" t="s">
        <v>204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38"/>
      <c r="AN31" s="138"/>
      <c r="AO31" s="4"/>
      <c r="AP31" s="4"/>
      <c r="AQ31" s="4"/>
      <c r="AR31" s="4"/>
      <c r="AS31" s="137"/>
    </row>
    <row r="32" spans="1:45" ht="17.25" customHeight="1" x14ac:dyDescent="0.25">
      <c r="A32" s="301" t="s">
        <v>205</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38"/>
      <c r="AN32" s="138"/>
      <c r="AO32" s="138"/>
      <c r="AP32" s="138"/>
      <c r="AQ32" s="138"/>
      <c r="AR32" s="138"/>
      <c r="AS32" s="137"/>
    </row>
    <row r="33" spans="1:45" ht="17.25" customHeight="1" x14ac:dyDescent="0.25">
      <c r="A33" s="301" t="s">
        <v>206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2"/>
      <c r="AL33" s="322"/>
      <c r="AM33" s="138"/>
      <c r="AN33" s="138"/>
      <c r="AO33" s="138"/>
      <c r="AP33" s="138"/>
      <c r="AQ33" s="138"/>
      <c r="AR33" s="138"/>
      <c r="AS33" s="137"/>
    </row>
    <row r="34" spans="1:45" ht="17.25" customHeight="1" x14ac:dyDescent="0.25">
      <c r="A34" s="301" t="s">
        <v>207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38"/>
      <c r="AN34" s="138"/>
      <c r="AO34" s="138"/>
      <c r="AP34" s="138"/>
      <c r="AQ34" s="138"/>
      <c r="AR34" s="138"/>
      <c r="AS34" s="13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38"/>
      <c r="AN35" s="138"/>
      <c r="AO35" s="138"/>
      <c r="AP35" s="138"/>
      <c r="AQ35" s="138"/>
      <c r="AR35" s="138"/>
      <c r="AS35" s="137"/>
    </row>
    <row r="36" spans="1:45" ht="17.25" customHeight="1" thickBot="1" x14ac:dyDescent="0.3">
      <c r="A36" s="317" t="s">
        <v>208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38"/>
      <c r="AN36" s="138"/>
      <c r="AO36" s="138"/>
      <c r="AP36" s="138"/>
      <c r="AQ36" s="138"/>
      <c r="AR36" s="138"/>
      <c r="AS36" s="13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38"/>
      <c r="AN37" s="138"/>
      <c r="AO37" s="138"/>
      <c r="AP37" s="138"/>
      <c r="AQ37" s="138"/>
      <c r="AR37" s="138"/>
      <c r="AS37" s="137"/>
    </row>
    <row r="38" spans="1:45" ht="17.25" customHeight="1" x14ac:dyDescent="0.25">
      <c r="A38" s="301" t="s">
        <v>209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38"/>
      <c r="AN38" s="138"/>
      <c r="AO38" s="138"/>
      <c r="AP38" s="138"/>
      <c r="AQ38" s="138"/>
      <c r="AR38" s="138"/>
      <c r="AS38" s="137"/>
    </row>
    <row r="39" spans="1:45" ht="17.25" customHeight="1" thickBot="1" x14ac:dyDescent="0.3">
      <c r="A39" s="317" t="s">
        <v>210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38"/>
      <c r="AN39" s="138"/>
      <c r="AO39" s="138"/>
      <c r="AP39" s="138"/>
      <c r="AQ39" s="138"/>
      <c r="AR39" s="138"/>
      <c r="AS39" s="137"/>
    </row>
    <row r="40" spans="1:45" ht="17.25" customHeight="1" x14ac:dyDescent="0.25">
      <c r="A40" s="329" t="s">
        <v>488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38"/>
      <c r="AN40" s="138"/>
      <c r="AO40" s="138"/>
      <c r="AP40" s="138"/>
      <c r="AQ40" s="138"/>
      <c r="AR40" s="138"/>
      <c r="AS40" s="137"/>
    </row>
    <row r="41" spans="1:45" ht="17.25" customHeight="1" x14ac:dyDescent="0.25">
      <c r="A41" s="301" t="s">
        <v>211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38"/>
      <c r="AN41" s="138"/>
      <c r="AO41" s="138"/>
      <c r="AP41" s="138"/>
      <c r="AQ41" s="138"/>
      <c r="AR41" s="138"/>
      <c r="AS41" s="137"/>
    </row>
    <row r="42" spans="1:45" ht="17.25" customHeight="1" x14ac:dyDescent="0.25">
      <c r="A42" s="301" t="s">
        <v>212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38"/>
      <c r="AN42" s="138"/>
      <c r="AO42" s="138"/>
      <c r="AP42" s="138"/>
      <c r="AQ42" s="138"/>
      <c r="AR42" s="138"/>
      <c r="AS42" s="137"/>
    </row>
    <row r="43" spans="1:45" ht="17.25" customHeight="1" x14ac:dyDescent="0.25">
      <c r="A43" s="301" t="s">
        <v>213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38"/>
      <c r="AN43" s="138"/>
      <c r="AO43" s="138"/>
      <c r="AP43" s="138"/>
      <c r="AQ43" s="138"/>
      <c r="AR43" s="138"/>
      <c r="AS43" s="137"/>
    </row>
    <row r="44" spans="1:45" ht="17.25" customHeight="1" x14ac:dyDescent="0.25">
      <c r="A44" s="301" t="s">
        <v>214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38"/>
      <c r="AN44" s="138"/>
      <c r="AO44" s="138"/>
      <c r="AP44" s="138"/>
      <c r="AQ44" s="138"/>
      <c r="AR44" s="138"/>
      <c r="AS44" s="137"/>
    </row>
    <row r="45" spans="1:45" ht="17.25" customHeight="1" x14ac:dyDescent="0.25">
      <c r="A45" s="301" t="s">
        <v>215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38"/>
      <c r="AN45" s="138"/>
      <c r="AO45" s="138"/>
      <c r="AP45" s="138"/>
      <c r="AQ45" s="138"/>
      <c r="AR45" s="138"/>
      <c r="AS45" s="137"/>
    </row>
    <row r="46" spans="1:45" ht="17.25" customHeight="1" thickBot="1" x14ac:dyDescent="0.3">
      <c r="A46" s="323" t="s">
        <v>489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38"/>
      <c r="AN46" s="138"/>
      <c r="AO46" s="138"/>
      <c r="AP46" s="138"/>
      <c r="AQ46" s="138"/>
      <c r="AR46" s="138"/>
      <c r="AS46" s="137"/>
    </row>
    <row r="47" spans="1:45" x14ac:dyDescent="0.25">
      <c r="A47" s="326" t="s">
        <v>216</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187</v>
      </c>
      <c r="AL47" s="313"/>
      <c r="AM47" s="313" t="s">
        <v>490</v>
      </c>
      <c r="AN47" s="313"/>
      <c r="AO47" s="18" t="s">
        <v>491</v>
      </c>
      <c r="AP47" s="18" t="s">
        <v>492</v>
      </c>
      <c r="AQ47" s="137"/>
    </row>
    <row r="48" spans="1:45" x14ac:dyDescent="0.25">
      <c r="A48" s="301" t="s">
        <v>217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20"/>
      <c r="AP48" s="20"/>
      <c r="AQ48" s="137"/>
    </row>
    <row r="49" spans="1:43" x14ac:dyDescent="0.25">
      <c r="A49" s="301" t="s">
        <v>218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0"/>
      <c r="AP49" s="20"/>
      <c r="AQ49" s="137"/>
    </row>
    <row r="50" spans="1:43" ht="15.75" thickBot="1" x14ac:dyDescent="0.3">
      <c r="A50" s="317" t="s">
        <v>493</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21"/>
      <c r="AP50" s="21"/>
      <c r="AQ50" s="137"/>
    </row>
    <row r="51" spans="1:43" ht="15.75"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x14ac:dyDescent="0.25">
      <c r="A52" s="311" t="s">
        <v>219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187</v>
      </c>
      <c r="AL52" s="313"/>
      <c r="AM52" s="313" t="s">
        <v>490</v>
      </c>
      <c r="AN52" s="313"/>
      <c r="AO52" s="18" t="s">
        <v>491</v>
      </c>
      <c r="AP52" s="18" t="s">
        <v>492</v>
      </c>
      <c r="AQ52" s="137"/>
    </row>
    <row r="53" spans="1:43" x14ac:dyDescent="0.25">
      <c r="A53" s="320" t="s">
        <v>220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22"/>
      <c r="AP53" s="22"/>
      <c r="AQ53" s="137"/>
    </row>
    <row r="54" spans="1:43" x14ac:dyDescent="0.25">
      <c r="A54" s="301" t="s">
        <v>221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0"/>
      <c r="AP54" s="20"/>
      <c r="AQ54" s="137"/>
    </row>
    <row r="55" spans="1:43" ht="13.5" customHeight="1" x14ac:dyDescent="0.25">
      <c r="A55" s="301" t="s">
        <v>222</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0"/>
      <c r="AP55" s="20"/>
      <c r="AQ55" s="137"/>
    </row>
    <row r="56" spans="1:43" ht="15.75" thickBot="1" x14ac:dyDescent="0.3">
      <c r="A56" s="317" t="s">
        <v>223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21"/>
      <c r="AP56" s="21"/>
      <c r="AQ56" s="137"/>
    </row>
    <row r="57" spans="1:43" ht="15.75"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9"/>
      <c r="AP57" s="19"/>
      <c r="AQ57" s="135"/>
    </row>
    <row r="58" spans="1:43" x14ac:dyDescent="0.25">
      <c r="A58" s="311" t="s">
        <v>494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187</v>
      </c>
      <c r="AL58" s="313"/>
      <c r="AM58" s="313" t="s">
        <v>490</v>
      </c>
      <c r="AN58" s="313"/>
      <c r="AO58" s="18" t="s">
        <v>491</v>
      </c>
      <c r="AP58" s="18" t="s">
        <v>492</v>
      </c>
      <c r="AQ58" s="137"/>
    </row>
    <row r="59" spans="1:43" x14ac:dyDescent="0.25">
      <c r="A59" s="314" t="s">
        <v>224</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23"/>
      <c r="AP59" s="23"/>
      <c r="AQ59" s="144"/>
    </row>
    <row r="60" spans="1:43" x14ac:dyDescent="0.25">
      <c r="A60" s="301" t="s">
        <v>225</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0"/>
      <c r="AP60" s="20"/>
      <c r="AQ60" s="137"/>
    </row>
    <row r="61" spans="1:43" x14ac:dyDescent="0.25">
      <c r="A61" s="301" t="s">
        <v>226</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0"/>
      <c r="AP61" s="20"/>
      <c r="AQ61" s="137"/>
    </row>
    <row r="62" spans="1:43" x14ac:dyDescent="0.25">
      <c r="A62" s="301" t="s">
        <v>205</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0"/>
      <c r="AP62" s="20"/>
      <c r="AQ62" s="137"/>
    </row>
    <row r="63" spans="1:43"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0"/>
      <c r="AP63" s="20"/>
      <c r="AQ63" s="137"/>
    </row>
    <row r="64" spans="1:43"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0"/>
      <c r="AP64" s="20"/>
      <c r="AQ64" s="137"/>
    </row>
    <row r="65" spans="1:43" x14ac:dyDescent="0.25">
      <c r="A65" s="301" t="s">
        <v>227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0"/>
      <c r="AP65" s="20"/>
      <c r="AQ65" s="137"/>
    </row>
    <row r="66" spans="1:43" x14ac:dyDescent="0.25">
      <c r="A66" s="296" t="s">
        <v>495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24"/>
      <c r="AP66" s="24"/>
      <c r="AQ66" s="144"/>
    </row>
    <row r="67" spans="1:43" x14ac:dyDescent="0.25">
      <c r="A67" s="301" t="s">
        <v>228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0"/>
      <c r="AP67" s="20"/>
      <c r="AQ67" s="137"/>
    </row>
    <row r="68" spans="1:43" x14ac:dyDescent="0.25">
      <c r="A68" s="296" t="s">
        <v>496</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24"/>
      <c r="AP68" s="24"/>
      <c r="AQ68" s="144"/>
    </row>
    <row r="69" spans="1:43" x14ac:dyDescent="0.25">
      <c r="A69" s="301" t="s">
        <v>229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0"/>
      <c r="AP69" s="20"/>
      <c r="AQ69" s="137"/>
    </row>
    <row r="70" spans="1:43" x14ac:dyDescent="0.25">
      <c r="A70" s="305" t="s">
        <v>230</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9"/>
      <c r="AL70" s="299"/>
      <c r="AM70" s="299"/>
      <c r="AN70" s="299"/>
      <c r="AO70" s="24"/>
      <c r="AP70" s="24"/>
      <c r="AQ70" s="144"/>
    </row>
    <row r="71" spans="1:43" x14ac:dyDescent="0.25">
      <c r="A71" s="301" t="s">
        <v>208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0"/>
      <c r="AP71" s="20"/>
      <c r="AQ71" s="137"/>
    </row>
    <row r="72" spans="1:43" ht="15.75" thickBot="1" x14ac:dyDescent="0.3">
      <c r="A72" s="307" t="s">
        <v>231</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25"/>
      <c r="AP72" s="25"/>
      <c r="AQ72" s="144"/>
    </row>
    <row r="73" spans="1:43" ht="15.75"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9"/>
      <c r="AP73" s="19"/>
      <c r="AQ73" s="135"/>
    </row>
    <row r="74" spans="1:43" x14ac:dyDescent="0.25">
      <c r="A74" s="311" t="s">
        <v>232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187</v>
      </c>
      <c r="AL74" s="313"/>
      <c r="AM74" s="313" t="s">
        <v>490</v>
      </c>
      <c r="AN74" s="313"/>
      <c r="AO74" s="18" t="s">
        <v>491</v>
      </c>
      <c r="AP74" s="18" t="s">
        <v>492</v>
      </c>
      <c r="AQ74" s="137"/>
    </row>
    <row r="75" spans="1:43" x14ac:dyDescent="0.25">
      <c r="A75" s="296" t="s">
        <v>496</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27"/>
      <c r="AP75" s="27"/>
      <c r="AQ75" s="144"/>
    </row>
    <row r="76" spans="1:43" x14ac:dyDescent="0.25">
      <c r="A76" s="301" t="s">
        <v>228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6"/>
      <c r="AP76" s="26"/>
      <c r="AQ76" s="137"/>
    </row>
    <row r="77" spans="1:43" x14ac:dyDescent="0.25">
      <c r="A77" s="301" t="s">
        <v>229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6"/>
      <c r="AP77" s="26"/>
      <c r="AQ77" s="137"/>
    </row>
    <row r="78" spans="1:43" x14ac:dyDescent="0.25">
      <c r="A78" s="301" t="s">
        <v>208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6"/>
      <c r="AP78" s="26"/>
      <c r="AQ78" s="137"/>
    </row>
    <row r="79" spans="1:43" x14ac:dyDescent="0.25">
      <c r="A79" s="301" t="s">
        <v>233</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6"/>
      <c r="AP79" s="26"/>
      <c r="AQ79" s="137"/>
    </row>
    <row r="80" spans="1:43" x14ac:dyDescent="0.25">
      <c r="A80" s="301" t="s">
        <v>234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6"/>
      <c r="AP80" s="26"/>
      <c r="AQ80" s="137"/>
    </row>
    <row r="81" spans="1:45" x14ac:dyDescent="0.25">
      <c r="A81" s="301" t="s">
        <v>235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6"/>
      <c r="AP81" s="26"/>
      <c r="AQ81" s="137"/>
    </row>
    <row r="82" spans="1:45" x14ac:dyDescent="0.25">
      <c r="A82" s="301" t="s">
        <v>236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6"/>
      <c r="AP82" s="26"/>
      <c r="AQ82" s="137"/>
    </row>
    <row r="83" spans="1:45" x14ac:dyDescent="0.25">
      <c r="A83" s="305" t="s">
        <v>237</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99"/>
      <c r="AL83" s="299"/>
      <c r="AM83" s="300"/>
      <c r="AN83" s="300"/>
      <c r="AO83" s="27"/>
      <c r="AP83" s="27"/>
      <c r="AQ83" s="144"/>
    </row>
    <row r="84" spans="1:45" x14ac:dyDescent="0.25">
      <c r="A84" s="305" t="s">
        <v>497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99"/>
      <c r="AL84" s="299"/>
      <c r="AM84" s="300"/>
      <c r="AN84" s="300"/>
      <c r="AO84" s="27"/>
      <c r="AP84" s="27"/>
      <c r="AQ84" s="144"/>
    </row>
    <row r="85" spans="1:45" x14ac:dyDescent="0.25">
      <c r="A85" s="301" t="s">
        <v>238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6"/>
      <c r="AP85" s="26"/>
      <c r="AQ85" s="135"/>
    </row>
    <row r="86" spans="1:45" x14ac:dyDescent="0.25">
      <c r="A86" s="296" t="s">
        <v>498</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27"/>
      <c r="AP86" s="27"/>
      <c r="AQ86" s="144"/>
    </row>
    <row r="87" spans="1:45" x14ac:dyDescent="0.25">
      <c r="A87" s="296" t="s">
        <v>499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27"/>
      <c r="AP87" s="27"/>
      <c r="AQ87" s="144"/>
    </row>
    <row r="88" spans="1:45" x14ac:dyDescent="0.25">
      <c r="A88" s="285" t="s">
        <v>500</v>
      </c>
      <c r="B88" s="286"/>
      <c r="C88" s="286"/>
      <c r="D88" s="287"/>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288"/>
      <c r="AL88" s="289"/>
      <c r="AM88" s="290"/>
      <c r="AN88" s="291"/>
      <c r="AO88" s="27"/>
      <c r="AP88" s="27"/>
      <c r="AQ88" s="144"/>
    </row>
    <row r="89" spans="1:45" x14ac:dyDescent="0.25">
      <c r="A89" s="285" t="s">
        <v>501</v>
      </c>
      <c r="B89" s="286"/>
      <c r="C89" s="286"/>
      <c r="D89" s="287"/>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288"/>
      <c r="AL89" s="289"/>
      <c r="AM89" s="290"/>
      <c r="AN89" s="291"/>
      <c r="AO89" s="27"/>
      <c r="AP89" s="27"/>
      <c r="AQ89" s="135"/>
    </row>
    <row r="90" spans="1:45" ht="15.75" thickBot="1" x14ac:dyDescent="0.3">
      <c r="A90" s="146" t="s">
        <v>502</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292"/>
      <c r="AL90" s="293"/>
      <c r="AM90" s="294"/>
      <c r="AN90" s="295"/>
      <c r="AO90" s="5"/>
      <c r="AP90" s="5"/>
      <c r="AQ90" s="137"/>
    </row>
    <row r="91" spans="1:45"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x14ac:dyDescent="0.25">
      <c r="A92" s="138" t="s">
        <v>503</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x14ac:dyDescent="0.25">
      <c r="A93" s="149" t="s">
        <v>504</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x14ac:dyDescent="0.25">
      <c r="A94" s="149" t="s">
        <v>505</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506</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507</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D1" zoomScaleNormal="100" zoomScaleSheetLayoutView="100" workbookViewId="0">
      <selection activeCell="C25" sqref="C25"/>
    </sheetView>
  </sheetViews>
  <sheetFormatPr defaultRowHeight="15.75" x14ac:dyDescent="0.25"/>
  <cols>
    <col min="1" max="1" width="9.140625" style="152"/>
    <col min="2" max="2" width="39.85546875" style="152"/>
    <col min="3" max="3" width="18.140625" style="152"/>
    <col min="4" max="4" width="15.42578125" style="152"/>
    <col min="5" max="6" width="0" style="152" hidden="1"/>
    <col min="7" max="7" width="18.85546875" style="152"/>
    <col min="8" max="8" width="16.28515625" style="152"/>
    <col min="9" max="10" width="19.140625" style="152"/>
    <col min="11" max="11" width="68.7109375" style="152"/>
    <col min="12" max="12" width="34.140625" style="152"/>
    <col min="13" max="252" width="9.140625" style="152"/>
    <col min="253" max="253" width="39.85546875" style="152"/>
    <col min="254" max="254" width="9.140625" style="152"/>
    <col min="255" max="255" width="13.42578125" style="152"/>
    <col min="256" max="257" width="0" style="152" hidden="1"/>
    <col min="258" max="258" width="19.140625" style="152"/>
    <col min="259" max="259" width="68.7109375" style="152"/>
    <col min="260" max="263" width="9.140625" style="152"/>
    <col min="264" max="264" width="15.5703125" style="152"/>
    <col min="265" max="508" width="9.140625" style="152"/>
    <col min="509" max="509" width="39.85546875" style="152"/>
    <col min="510" max="510" width="9.140625" style="152"/>
    <col min="511" max="511" width="13.42578125" style="152"/>
    <col min="512" max="513" width="0" style="152" hidden="1"/>
    <col min="514" max="514" width="19.140625" style="152"/>
    <col min="515" max="515" width="68.7109375" style="152"/>
    <col min="516" max="519" width="9.140625" style="152"/>
    <col min="520" max="520" width="15.5703125" style="152"/>
    <col min="521" max="764" width="9.140625" style="152"/>
    <col min="765" max="765" width="39.85546875" style="152"/>
    <col min="766" max="766" width="9.140625" style="152"/>
    <col min="767" max="767" width="13.42578125" style="152"/>
    <col min="768" max="769" width="0" style="152" hidden="1"/>
    <col min="770" max="770" width="19.140625" style="152"/>
    <col min="771" max="771" width="68.7109375" style="152"/>
    <col min="772" max="775" width="9.140625" style="152"/>
    <col min="776" max="776" width="15.5703125" style="152"/>
    <col min="777" max="1020" width="9.140625" style="152"/>
    <col min="1021" max="1021" width="39.85546875" style="152"/>
    <col min="1022" max="1022" width="9.140625" style="152"/>
    <col min="1023" max="1023" width="13.42578125" style="152"/>
    <col min="1024" max="1025" width="0" style="152" hidden="1"/>
    <col min="1026" max="16384" width="9.140625" style="35"/>
  </cols>
  <sheetData>
    <row r="1" spans="1:1024" ht="18.75" x14ac:dyDescent="0.25">
      <c r="A1" s="35"/>
      <c r="B1" s="35"/>
      <c r="C1" s="35"/>
      <c r="D1" s="35"/>
      <c r="E1" s="35"/>
      <c r="F1" s="35"/>
      <c r="G1" s="35"/>
      <c r="H1" s="35"/>
      <c r="I1" s="35"/>
      <c r="J1" s="35"/>
      <c r="K1" s="35"/>
      <c r="L1" s="31" t="s">
        <v>0</v>
      </c>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4" t="s">
        <v>1</v>
      </c>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4" t="s">
        <v>2</v>
      </c>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4"/>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61" t="str">
        <f>'5. анализ эконом эфф'!A5:H5</f>
        <v>Год раскрытия информации: 2023 год</v>
      </c>
      <c r="B5" s="261"/>
      <c r="C5" s="261"/>
      <c r="D5" s="261"/>
      <c r="E5" s="261"/>
      <c r="F5" s="261"/>
      <c r="G5" s="261"/>
      <c r="H5" s="261"/>
      <c r="I5" s="261"/>
      <c r="J5" s="261"/>
      <c r="K5" s="261"/>
      <c r="L5" s="261"/>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4"/>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62" t="s">
        <v>3</v>
      </c>
      <c r="B7" s="262"/>
      <c r="C7" s="262"/>
      <c r="D7" s="262"/>
      <c r="E7" s="262"/>
      <c r="F7" s="262"/>
      <c r="G7" s="262"/>
      <c r="H7" s="262"/>
      <c r="I7" s="262"/>
      <c r="J7" s="262"/>
      <c r="K7" s="262"/>
      <c r="L7" s="262"/>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62"/>
      <c r="B8" s="262"/>
      <c r="C8" s="262"/>
      <c r="D8" s="262"/>
      <c r="E8" s="262"/>
      <c r="F8" s="262"/>
      <c r="G8" s="262"/>
      <c r="H8" s="262"/>
      <c r="I8" s="262"/>
      <c r="J8" s="262"/>
      <c r="K8" s="262"/>
      <c r="L8" s="262"/>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x14ac:dyDescent="0.25">
      <c r="A9" s="269" t="str">
        <f>'5. анализ эконом эфф'!A9:H9</f>
        <v>АО "Россети Тюмень"</v>
      </c>
      <c r="B9" s="269"/>
      <c r="C9" s="269"/>
      <c r="D9" s="269"/>
      <c r="E9" s="269"/>
      <c r="F9" s="269"/>
      <c r="G9" s="269"/>
      <c r="H9" s="269"/>
      <c r="I9" s="269"/>
      <c r="J9" s="269"/>
      <c r="K9" s="269"/>
      <c r="L9" s="269"/>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x14ac:dyDescent="0.25">
      <c r="A10" s="264" t="s">
        <v>4</v>
      </c>
      <c r="B10" s="264"/>
      <c r="C10" s="264"/>
      <c r="D10" s="264"/>
      <c r="E10" s="264"/>
      <c r="F10" s="264"/>
      <c r="G10" s="264"/>
      <c r="H10" s="264"/>
      <c r="I10" s="264"/>
      <c r="J10" s="264"/>
      <c r="K10" s="264"/>
      <c r="L10" s="264"/>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62"/>
      <c r="B11" s="262"/>
      <c r="C11" s="262"/>
      <c r="D11" s="262"/>
      <c r="E11" s="262"/>
      <c r="F11" s="262"/>
      <c r="G11" s="262"/>
      <c r="H11" s="262"/>
      <c r="I11" s="262"/>
      <c r="J11" s="262"/>
      <c r="K11" s="262"/>
      <c r="L11" s="262"/>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x14ac:dyDescent="0.25">
      <c r="A12" s="269" t="str">
        <f>'1. паспорт местоположение'!A12:C12</f>
        <v>M_TP1600.PR.0093</v>
      </c>
      <c r="B12" s="269"/>
      <c r="C12" s="269"/>
      <c r="D12" s="269"/>
      <c r="E12" s="269"/>
      <c r="F12" s="269"/>
      <c r="G12" s="269"/>
      <c r="H12" s="269"/>
      <c r="I12" s="269"/>
      <c r="J12" s="269"/>
      <c r="K12" s="269"/>
      <c r="L12" s="269"/>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x14ac:dyDescent="0.25">
      <c r="A13" s="264" t="s">
        <v>5</v>
      </c>
      <c r="B13" s="264"/>
      <c r="C13" s="264"/>
      <c r="D13" s="264"/>
      <c r="E13" s="264"/>
      <c r="F13" s="264"/>
      <c r="G13" s="264"/>
      <c r="H13" s="264"/>
      <c r="I13" s="264"/>
      <c r="J13" s="264"/>
      <c r="K13" s="264"/>
      <c r="L13" s="264"/>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70"/>
      <c r="B14" s="270"/>
      <c r="C14" s="270"/>
      <c r="D14" s="270"/>
      <c r="E14" s="270"/>
      <c r="F14" s="270"/>
      <c r="G14" s="270"/>
      <c r="H14" s="270"/>
      <c r="I14" s="270"/>
      <c r="J14" s="270"/>
      <c r="K14" s="270"/>
      <c r="L14" s="270"/>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131.25" customHeight="1" x14ac:dyDescent="0.25">
      <c r="A15" s="271" t="str">
        <f>'1. паспорт местоположение'!A15:C15</f>
        <v>Модернизация ПС 110 кВ Таежная 1Т, 2Т (установка защит ближнего резервирования 1Т, 2Т - 2 шт.)</v>
      </c>
      <c r="B15" s="271"/>
      <c r="C15" s="271"/>
      <c r="D15" s="271"/>
      <c r="E15" s="271"/>
      <c r="F15" s="271"/>
      <c r="G15" s="271"/>
      <c r="H15" s="271"/>
      <c r="I15" s="271"/>
      <c r="J15" s="271"/>
      <c r="K15" s="271"/>
      <c r="L15" s="271"/>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x14ac:dyDescent="0.25">
      <c r="A16" s="264" t="s">
        <v>7</v>
      </c>
      <c r="B16" s="264"/>
      <c r="C16" s="264"/>
      <c r="D16" s="264"/>
      <c r="E16" s="264"/>
      <c r="F16" s="264"/>
      <c r="G16" s="264"/>
      <c r="H16" s="264"/>
      <c r="I16" s="264"/>
      <c r="J16" s="264"/>
      <c r="K16" s="264"/>
      <c r="L16" s="264"/>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75" customHeight="1" x14ac:dyDescent="0.25">
      <c r="A17" s="35"/>
      <c r="B17" s="35"/>
      <c r="C17" s="35"/>
      <c r="D17" s="35"/>
      <c r="E17" s="35"/>
      <c r="F17" s="35"/>
      <c r="G17" s="35"/>
      <c r="H17" s="35"/>
      <c r="I17" s="35"/>
      <c r="J17" s="35"/>
      <c r="K17" s="35"/>
      <c r="L17" s="153"/>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x14ac:dyDescent="0.25">
      <c r="A18" s="35"/>
      <c r="B18" s="35"/>
      <c r="C18" s="35"/>
      <c r="D18" s="35"/>
      <c r="E18" s="35"/>
      <c r="F18" s="35"/>
      <c r="G18" s="35"/>
      <c r="H18" s="35"/>
      <c r="I18" s="35"/>
      <c r="J18" s="35"/>
      <c r="K18" s="154"/>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75" customHeight="1" x14ac:dyDescent="0.25">
      <c r="A19" s="356" t="s">
        <v>239</v>
      </c>
      <c r="B19" s="356"/>
      <c r="C19" s="356"/>
      <c r="D19" s="356"/>
      <c r="E19" s="356"/>
      <c r="F19" s="356"/>
      <c r="G19" s="356"/>
      <c r="H19" s="356"/>
      <c r="I19" s="356"/>
      <c r="J19" s="356"/>
      <c r="K19" s="356"/>
      <c r="L19" s="356"/>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155"/>
      <c r="B20" s="155"/>
      <c r="C20" s="156"/>
      <c r="D20" s="156"/>
      <c r="E20" s="156"/>
      <c r="F20" s="156"/>
      <c r="G20" s="156"/>
      <c r="H20" s="156"/>
      <c r="I20" s="156"/>
      <c r="J20" s="156"/>
      <c r="K20" s="156"/>
      <c r="L20" s="156"/>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28.5" customHeight="1" x14ac:dyDescent="0.25">
      <c r="A21" s="280" t="s">
        <v>240</v>
      </c>
      <c r="B21" s="280" t="s">
        <v>241</v>
      </c>
      <c r="C21" s="279" t="s">
        <v>242</v>
      </c>
      <c r="D21" s="279"/>
      <c r="E21" s="279"/>
      <c r="F21" s="279"/>
      <c r="G21" s="279"/>
      <c r="H21" s="279"/>
      <c r="I21" s="280" t="s">
        <v>243</v>
      </c>
      <c r="J21" s="280" t="s">
        <v>244</v>
      </c>
      <c r="K21" s="280" t="s">
        <v>245</v>
      </c>
      <c r="L21" s="280" t="s">
        <v>246</v>
      </c>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80"/>
      <c r="B22" s="280"/>
      <c r="C22" s="357" t="s">
        <v>247</v>
      </c>
      <c r="D22" s="357"/>
      <c r="E22" s="157"/>
      <c r="F22" s="158"/>
      <c r="G22" s="357" t="s">
        <v>248</v>
      </c>
      <c r="H22" s="357"/>
      <c r="I22" s="280"/>
      <c r="J22" s="280"/>
      <c r="K22" s="280"/>
      <c r="L22" s="280"/>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47.25" x14ac:dyDescent="0.25">
      <c r="A23" s="280"/>
      <c r="B23" s="280"/>
      <c r="C23" s="159" t="s">
        <v>249</v>
      </c>
      <c r="D23" s="159" t="s">
        <v>250</v>
      </c>
      <c r="E23" s="159" t="s">
        <v>249</v>
      </c>
      <c r="F23" s="159" t="s">
        <v>250</v>
      </c>
      <c r="G23" s="159" t="s">
        <v>249</v>
      </c>
      <c r="H23" s="159" t="s">
        <v>250</v>
      </c>
      <c r="I23" s="280"/>
      <c r="J23" s="280"/>
      <c r="K23" s="280"/>
      <c r="L23" s="280"/>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79">
        <v>1</v>
      </c>
      <c r="B24" s="79">
        <v>2</v>
      </c>
      <c r="C24" s="159">
        <v>3</v>
      </c>
      <c r="D24" s="159">
        <v>4</v>
      </c>
      <c r="E24" s="159">
        <v>5</v>
      </c>
      <c r="F24" s="159">
        <v>6</v>
      </c>
      <c r="G24" s="159">
        <v>7</v>
      </c>
      <c r="H24" s="159">
        <v>8</v>
      </c>
      <c r="I24" s="159">
        <v>9</v>
      </c>
      <c r="J24" s="159">
        <v>10</v>
      </c>
      <c r="K24" s="159">
        <v>11</v>
      </c>
      <c r="L24" s="159">
        <v>12</v>
      </c>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159">
        <v>1</v>
      </c>
      <c r="B25" s="160" t="s">
        <v>251</v>
      </c>
      <c r="C25" s="167"/>
      <c r="D25" s="167"/>
      <c r="E25" s="248"/>
      <c r="F25" s="248"/>
      <c r="G25" s="167"/>
      <c r="H25" s="167"/>
      <c r="I25" s="248"/>
      <c r="J25" s="161"/>
      <c r="K25" s="162"/>
      <c r="L25" s="111"/>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ht="21.75" customHeight="1" x14ac:dyDescent="0.25">
      <c r="A26" s="159" t="s">
        <v>252</v>
      </c>
      <c r="B26" s="163" t="s">
        <v>253</v>
      </c>
      <c r="C26" s="167" t="s">
        <v>28</v>
      </c>
      <c r="D26" s="167"/>
      <c r="E26" s="248" t="s">
        <v>199</v>
      </c>
      <c r="F26" s="248" t="s">
        <v>199</v>
      </c>
      <c r="G26" s="167" t="s">
        <v>28</v>
      </c>
      <c r="H26" s="167"/>
      <c r="I26" s="248"/>
      <c r="J26" s="161"/>
      <c r="K26" s="162"/>
      <c r="L26" s="162"/>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s="164" customFormat="1" ht="39" customHeight="1" x14ac:dyDescent="0.25">
      <c r="A27" s="159" t="s">
        <v>254</v>
      </c>
      <c r="B27" s="163" t="s">
        <v>255</v>
      </c>
      <c r="C27" s="167" t="s">
        <v>28</v>
      </c>
      <c r="D27" s="167"/>
      <c r="E27" s="248" t="s">
        <v>199</v>
      </c>
      <c r="F27" s="248" t="s">
        <v>199</v>
      </c>
      <c r="G27" s="167" t="s">
        <v>28</v>
      </c>
      <c r="H27" s="167"/>
      <c r="I27" s="248"/>
      <c r="J27" s="161"/>
      <c r="K27" s="162"/>
      <c r="L27" s="162"/>
    </row>
    <row r="28" spans="1:1024" s="164" customFormat="1" ht="70.5" customHeight="1" x14ac:dyDescent="0.25">
      <c r="A28" s="159" t="s">
        <v>256</v>
      </c>
      <c r="B28" s="163" t="s">
        <v>257</v>
      </c>
      <c r="C28" s="167" t="s">
        <v>28</v>
      </c>
      <c r="D28" s="167"/>
      <c r="E28" s="248"/>
      <c r="F28" s="248"/>
      <c r="G28" s="167" t="s">
        <v>28</v>
      </c>
      <c r="H28" s="167"/>
      <c r="I28" s="248"/>
      <c r="J28" s="161"/>
      <c r="K28" s="162"/>
      <c r="L28" s="162"/>
    </row>
    <row r="29" spans="1:1024" s="164" customFormat="1" ht="54" customHeight="1" x14ac:dyDescent="0.25">
      <c r="A29" s="159" t="s">
        <v>258</v>
      </c>
      <c r="B29" s="163" t="s">
        <v>259</v>
      </c>
      <c r="C29" s="167" t="s">
        <v>28</v>
      </c>
      <c r="D29" s="167"/>
      <c r="E29" s="248"/>
      <c r="F29" s="248"/>
      <c r="G29" s="167" t="s">
        <v>28</v>
      </c>
      <c r="H29" s="167"/>
      <c r="I29" s="248"/>
      <c r="J29" s="161"/>
      <c r="K29" s="162"/>
      <c r="L29" s="162"/>
    </row>
    <row r="30" spans="1:1024" s="164" customFormat="1" ht="42" customHeight="1" x14ac:dyDescent="0.25">
      <c r="A30" s="159" t="s">
        <v>260</v>
      </c>
      <c r="B30" s="163" t="s">
        <v>261</v>
      </c>
      <c r="C30" s="167" t="s">
        <v>28</v>
      </c>
      <c r="D30" s="167"/>
      <c r="E30" s="248"/>
      <c r="F30" s="248"/>
      <c r="G30" s="167" t="s">
        <v>28</v>
      </c>
      <c r="H30" s="167"/>
      <c r="I30" s="248"/>
      <c r="J30" s="161"/>
      <c r="K30" s="162"/>
      <c r="L30" s="162"/>
    </row>
    <row r="31" spans="1:1024" ht="37.5" customHeight="1" x14ac:dyDescent="0.25">
      <c r="A31" s="159" t="s">
        <v>262</v>
      </c>
      <c r="B31" s="165" t="s">
        <v>263</v>
      </c>
      <c r="C31" s="166">
        <v>45444</v>
      </c>
      <c r="D31" s="166">
        <v>45463</v>
      </c>
      <c r="E31" s="248"/>
      <c r="F31" s="248"/>
      <c r="G31" s="166">
        <v>45444</v>
      </c>
      <c r="H31" s="166">
        <v>45463</v>
      </c>
      <c r="I31" s="248"/>
      <c r="J31" s="161"/>
      <c r="K31" s="162"/>
      <c r="L31" s="162"/>
    </row>
    <row r="32" spans="1:1024" ht="31.5" x14ac:dyDescent="0.25">
      <c r="A32" s="159" t="s">
        <v>264</v>
      </c>
      <c r="B32" s="165" t="s">
        <v>265</v>
      </c>
      <c r="C32" s="166">
        <v>45555</v>
      </c>
      <c r="D32" s="166">
        <v>45585</v>
      </c>
      <c r="E32" s="248"/>
      <c r="F32" s="248"/>
      <c r="G32" s="166">
        <v>45555</v>
      </c>
      <c r="H32" s="166">
        <v>45585</v>
      </c>
      <c r="I32" s="248"/>
      <c r="J32" s="161"/>
      <c r="K32" s="162"/>
      <c r="L32" s="162"/>
    </row>
    <row r="33" spans="1:12" ht="37.5" customHeight="1" x14ac:dyDescent="0.25">
      <c r="A33" s="159" t="s">
        <v>266</v>
      </c>
      <c r="B33" s="165" t="s">
        <v>267</v>
      </c>
      <c r="C33" s="167" t="s">
        <v>28</v>
      </c>
      <c r="D33" s="167"/>
      <c r="E33" s="248"/>
      <c r="F33" s="248"/>
      <c r="G33" s="167" t="s">
        <v>28</v>
      </c>
      <c r="H33" s="167"/>
      <c r="I33" s="248"/>
      <c r="J33" s="161"/>
      <c r="K33" s="162"/>
      <c r="L33" s="162"/>
    </row>
    <row r="34" spans="1:12" ht="47.25" customHeight="1" x14ac:dyDescent="0.25">
      <c r="A34" s="159" t="s">
        <v>268</v>
      </c>
      <c r="B34" s="165" t="s">
        <v>269</v>
      </c>
      <c r="C34" s="167" t="s">
        <v>28</v>
      </c>
      <c r="D34" s="167"/>
      <c r="E34" s="249"/>
      <c r="F34" s="249"/>
      <c r="G34" s="167" t="s">
        <v>28</v>
      </c>
      <c r="H34" s="167"/>
      <c r="I34" s="249"/>
      <c r="J34" s="168"/>
      <c r="K34" s="168"/>
      <c r="L34" s="162"/>
    </row>
    <row r="35" spans="1:12" ht="49.5" customHeight="1" x14ac:dyDescent="0.25">
      <c r="A35" s="159" t="s">
        <v>270</v>
      </c>
      <c r="B35" s="165" t="s">
        <v>271</v>
      </c>
      <c r="C35" s="166">
        <v>45677</v>
      </c>
      <c r="D35" s="166">
        <v>45687</v>
      </c>
      <c r="E35" s="249"/>
      <c r="F35" s="249"/>
      <c r="G35" s="166">
        <v>45677</v>
      </c>
      <c r="H35" s="166">
        <v>45687</v>
      </c>
      <c r="I35" s="249"/>
      <c r="J35" s="168"/>
      <c r="K35" s="168"/>
      <c r="L35" s="162"/>
    </row>
    <row r="36" spans="1:12" ht="37.5" customHeight="1" x14ac:dyDescent="0.25">
      <c r="A36" s="159" t="s">
        <v>272</v>
      </c>
      <c r="B36" s="165" t="s">
        <v>273</v>
      </c>
      <c r="C36" s="167" t="s">
        <v>28</v>
      </c>
      <c r="D36" s="167"/>
      <c r="E36" s="250"/>
      <c r="F36" s="251"/>
      <c r="G36" s="167" t="s">
        <v>28</v>
      </c>
      <c r="H36" s="167"/>
      <c r="I36" s="252"/>
      <c r="J36" s="169"/>
      <c r="K36" s="162"/>
      <c r="L36" s="162"/>
    </row>
    <row r="37" spans="1:12" x14ac:dyDescent="0.25">
      <c r="A37" s="159" t="s">
        <v>274</v>
      </c>
      <c r="B37" s="165" t="s">
        <v>275</v>
      </c>
      <c r="C37" s="166">
        <v>45585</v>
      </c>
      <c r="D37" s="166">
        <v>45677</v>
      </c>
      <c r="E37" s="250"/>
      <c r="F37" s="251"/>
      <c r="G37" s="166">
        <v>45585</v>
      </c>
      <c r="H37" s="166">
        <v>45677</v>
      </c>
      <c r="I37" s="252"/>
      <c r="J37" s="169"/>
      <c r="K37" s="162"/>
      <c r="L37" s="162"/>
    </row>
    <row r="38" spans="1:12" x14ac:dyDescent="0.25">
      <c r="A38" s="159">
        <v>1.1200000000000001</v>
      </c>
      <c r="B38" s="160" t="s">
        <v>276</v>
      </c>
      <c r="C38" s="253"/>
      <c r="D38" s="253"/>
      <c r="E38" s="254"/>
      <c r="F38" s="254"/>
      <c r="G38" s="253"/>
      <c r="H38" s="253"/>
      <c r="I38" s="254"/>
      <c r="J38" s="162"/>
      <c r="K38" s="162"/>
      <c r="L38" s="162"/>
    </row>
    <row r="39" spans="1:12" ht="63" x14ac:dyDescent="0.25">
      <c r="A39" s="159">
        <v>2</v>
      </c>
      <c r="B39" s="165" t="s">
        <v>277</v>
      </c>
      <c r="C39" s="255">
        <v>45717</v>
      </c>
      <c r="D39" s="255">
        <v>45748</v>
      </c>
      <c r="E39" s="256"/>
      <c r="F39" s="256"/>
      <c r="G39" s="255">
        <v>45717</v>
      </c>
      <c r="H39" s="255">
        <v>45748</v>
      </c>
      <c r="I39" s="257"/>
      <c r="J39" s="162"/>
      <c r="K39" s="162"/>
      <c r="L39" s="162"/>
    </row>
    <row r="40" spans="1:12" ht="33.75" customHeight="1" x14ac:dyDescent="0.25">
      <c r="A40" s="159">
        <v>2.1</v>
      </c>
      <c r="B40" s="165" t="s">
        <v>278</v>
      </c>
      <c r="C40" s="255">
        <v>45748</v>
      </c>
      <c r="D40" s="258">
        <v>45778</v>
      </c>
      <c r="E40" s="256"/>
      <c r="F40" s="256"/>
      <c r="G40" s="255">
        <v>45748</v>
      </c>
      <c r="H40" s="258">
        <v>45778</v>
      </c>
      <c r="I40" s="257"/>
      <c r="J40" s="171"/>
      <c r="K40" s="162"/>
      <c r="L40" s="162"/>
    </row>
    <row r="41" spans="1:12" ht="63" customHeight="1" x14ac:dyDescent="0.25">
      <c r="A41" s="159">
        <v>2.2000000000000002</v>
      </c>
      <c r="B41" s="160" t="s">
        <v>279</v>
      </c>
      <c r="C41" s="259"/>
      <c r="D41" s="259"/>
      <c r="E41" s="256"/>
      <c r="F41" s="256"/>
      <c r="G41" s="259"/>
      <c r="H41" s="259"/>
      <c r="I41" s="256"/>
      <c r="J41" s="162"/>
      <c r="K41" s="162"/>
      <c r="L41" s="162"/>
    </row>
    <row r="42" spans="1:12" ht="58.5" customHeight="1" x14ac:dyDescent="0.25">
      <c r="A42" s="172">
        <v>3</v>
      </c>
      <c r="B42" s="165" t="s">
        <v>281</v>
      </c>
      <c r="C42" s="259" t="s">
        <v>28</v>
      </c>
      <c r="D42" s="259"/>
      <c r="E42" s="256"/>
      <c r="F42" s="256"/>
      <c r="G42" s="259" t="s">
        <v>28</v>
      </c>
      <c r="H42" s="259"/>
      <c r="I42" s="256"/>
      <c r="J42" s="162"/>
      <c r="K42" s="162"/>
      <c r="L42" s="162"/>
    </row>
    <row r="43" spans="1:12" ht="34.5" customHeight="1" x14ac:dyDescent="0.25">
      <c r="A43" s="172" t="s">
        <v>280</v>
      </c>
      <c r="B43" s="165" t="s">
        <v>283</v>
      </c>
      <c r="C43" s="258">
        <v>45809</v>
      </c>
      <c r="D43" s="255">
        <v>45853</v>
      </c>
      <c r="E43" s="256"/>
      <c r="F43" s="256"/>
      <c r="G43" s="258">
        <v>45809</v>
      </c>
      <c r="H43" s="255">
        <v>45853</v>
      </c>
      <c r="I43" s="257"/>
      <c r="J43" s="162"/>
      <c r="K43" s="162"/>
      <c r="L43" s="162"/>
    </row>
    <row r="44" spans="1:12" ht="24.75" customHeight="1" x14ac:dyDescent="0.25">
      <c r="A44" s="172" t="s">
        <v>282</v>
      </c>
      <c r="B44" s="165" t="s">
        <v>285</v>
      </c>
      <c r="C44" s="255">
        <v>45839</v>
      </c>
      <c r="D44" s="255">
        <v>45931</v>
      </c>
      <c r="E44" s="256"/>
      <c r="F44" s="256"/>
      <c r="G44" s="255">
        <v>45839</v>
      </c>
      <c r="H44" s="255">
        <v>45931</v>
      </c>
      <c r="I44" s="257"/>
      <c r="J44" s="162"/>
      <c r="K44" s="162"/>
      <c r="L44" s="162"/>
    </row>
    <row r="45" spans="1:12" ht="90.75" customHeight="1" x14ac:dyDescent="0.25">
      <c r="A45" s="172" t="s">
        <v>284</v>
      </c>
      <c r="B45" s="165" t="s">
        <v>287</v>
      </c>
      <c r="C45" s="167" t="s">
        <v>28</v>
      </c>
      <c r="D45" s="167"/>
      <c r="E45" s="254"/>
      <c r="F45" s="254"/>
      <c r="G45" s="167" t="s">
        <v>28</v>
      </c>
      <c r="H45" s="167"/>
      <c r="I45" s="254"/>
      <c r="J45" s="162"/>
      <c r="K45" s="162"/>
      <c r="L45" s="162"/>
    </row>
    <row r="46" spans="1:12" ht="167.25" customHeight="1" x14ac:dyDescent="0.25">
      <c r="A46" s="172" t="s">
        <v>286</v>
      </c>
      <c r="B46" s="165" t="s">
        <v>289</v>
      </c>
      <c r="C46" s="167" t="s">
        <v>28</v>
      </c>
      <c r="D46" s="167" t="s">
        <v>28</v>
      </c>
      <c r="E46" s="254"/>
      <c r="F46" s="254"/>
      <c r="G46" s="167" t="s">
        <v>28</v>
      </c>
      <c r="H46" s="167" t="s">
        <v>28</v>
      </c>
      <c r="I46" s="254"/>
      <c r="J46" s="162"/>
      <c r="K46" s="162"/>
      <c r="L46" s="162"/>
    </row>
    <row r="47" spans="1:12" ht="30.75" customHeight="1" x14ac:dyDescent="0.25">
      <c r="A47" s="172" t="s">
        <v>288</v>
      </c>
      <c r="B47" s="165" t="s">
        <v>290</v>
      </c>
      <c r="C47" s="255">
        <v>45915</v>
      </c>
      <c r="D47" s="255">
        <v>45945</v>
      </c>
      <c r="E47" s="256"/>
      <c r="F47" s="256"/>
      <c r="G47" s="255">
        <v>45915</v>
      </c>
      <c r="H47" s="255">
        <v>45945</v>
      </c>
      <c r="I47" s="254"/>
      <c r="J47" s="162"/>
      <c r="K47" s="162"/>
      <c r="L47" s="162"/>
    </row>
    <row r="48" spans="1:12" ht="37.5" customHeight="1" x14ac:dyDescent="0.25">
      <c r="A48" s="172" t="s">
        <v>554</v>
      </c>
      <c r="B48" s="160" t="s">
        <v>291</v>
      </c>
      <c r="C48" s="259"/>
      <c r="D48" s="259"/>
      <c r="E48" s="256"/>
      <c r="F48" s="256"/>
      <c r="G48" s="259"/>
      <c r="H48" s="259"/>
      <c r="I48" s="254"/>
      <c r="J48" s="162"/>
      <c r="K48" s="162"/>
      <c r="L48" s="162"/>
    </row>
    <row r="49" spans="1:12" ht="35.25" customHeight="1" x14ac:dyDescent="0.25">
      <c r="A49" s="172">
        <v>4</v>
      </c>
      <c r="B49" s="165" t="s">
        <v>293</v>
      </c>
      <c r="C49" s="258">
        <v>45945</v>
      </c>
      <c r="D49" s="258">
        <v>45962</v>
      </c>
      <c r="E49" s="256"/>
      <c r="F49" s="256"/>
      <c r="G49" s="258">
        <v>45945</v>
      </c>
      <c r="H49" s="258">
        <v>45962</v>
      </c>
      <c r="I49" s="254"/>
      <c r="J49" s="162"/>
      <c r="K49" s="162"/>
      <c r="L49" s="162"/>
    </row>
    <row r="50" spans="1:12" ht="86.25" customHeight="1" x14ac:dyDescent="0.25">
      <c r="A50" s="172" t="s">
        <v>292</v>
      </c>
      <c r="B50" s="165" t="s">
        <v>295</v>
      </c>
      <c r="C50" s="255">
        <v>45966</v>
      </c>
      <c r="D50" s="255">
        <v>45986</v>
      </c>
      <c r="E50" s="256"/>
      <c r="F50" s="256"/>
      <c r="G50" s="255">
        <v>45966</v>
      </c>
      <c r="H50" s="255">
        <v>45986</v>
      </c>
      <c r="I50" s="254"/>
      <c r="J50" s="162"/>
      <c r="K50" s="162"/>
      <c r="L50" s="162"/>
    </row>
    <row r="51" spans="1:12" ht="77.25" customHeight="1" x14ac:dyDescent="0.25">
      <c r="A51" s="172" t="s">
        <v>294</v>
      </c>
      <c r="B51" s="165" t="s">
        <v>297</v>
      </c>
      <c r="C51" s="259" t="s">
        <v>28</v>
      </c>
      <c r="D51" s="259"/>
      <c r="E51" s="256"/>
      <c r="F51" s="256"/>
      <c r="G51" s="259" t="s">
        <v>28</v>
      </c>
      <c r="H51" s="259"/>
      <c r="I51" s="254"/>
      <c r="J51" s="162"/>
      <c r="K51" s="162"/>
      <c r="L51" s="162"/>
    </row>
    <row r="52" spans="1:12" ht="71.25" customHeight="1" x14ac:dyDescent="0.25">
      <c r="A52" s="172" t="s">
        <v>296</v>
      </c>
      <c r="B52" s="165" t="s">
        <v>299</v>
      </c>
      <c r="C52" s="259" t="s">
        <v>28</v>
      </c>
      <c r="D52" s="259"/>
      <c r="E52" s="256"/>
      <c r="F52" s="256"/>
      <c r="G52" s="259" t="s">
        <v>28</v>
      </c>
      <c r="H52" s="259"/>
      <c r="I52" s="254"/>
      <c r="J52" s="162"/>
      <c r="K52" s="162"/>
      <c r="L52" s="162"/>
    </row>
    <row r="53" spans="1:12" ht="48" customHeight="1" x14ac:dyDescent="0.25">
      <c r="A53" s="172" t="s">
        <v>298</v>
      </c>
      <c r="B53" s="173" t="s">
        <v>301</v>
      </c>
      <c r="C53" s="255">
        <v>45986</v>
      </c>
      <c r="D53" s="255">
        <v>46001</v>
      </c>
      <c r="E53" s="256"/>
      <c r="F53" s="256"/>
      <c r="G53" s="255">
        <v>45986</v>
      </c>
      <c r="H53" s="255">
        <v>46001</v>
      </c>
      <c r="I53" s="260"/>
      <c r="J53" s="171"/>
      <c r="K53" s="162"/>
      <c r="L53" s="162"/>
    </row>
    <row r="54" spans="1:12" ht="46.5" customHeight="1" x14ac:dyDescent="0.25">
      <c r="A54" s="172" t="s">
        <v>300</v>
      </c>
      <c r="B54" s="165" t="s">
        <v>302</v>
      </c>
      <c r="C54" s="259" t="s">
        <v>28</v>
      </c>
      <c r="D54" s="259"/>
      <c r="E54" s="256"/>
      <c r="F54" s="256"/>
      <c r="G54" s="259" t="s">
        <v>28</v>
      </c>
      <c r="H54" s="259"/>
      <c r="I54" s="254"/>
      <c r="J54" s="162"/>
      <c r="K54" s="162"/>
      <c r="L54" s="1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C1" zoomScale="55" zoomScaleNormal="55" zoomScalePageLayoutView="70" workbookViewId="0">
      <selection activeCell="A24" sqref="A24"/>
    </sheetView>
  </sheetViews>
  <sheetFormatPr defaultRowHeight="15.75" x14ac:dyDescent="0.25"/>
  <cols>
    <col min="1" max="1" width="9.140625" style="152"/>
    <col min="2" max="2" width="61.42578125" style="152"/>
    <col min="3" max="3" width="13.42578125" style="152"/>
    <col min="4" max="4" width="18.5703125" style="152"/>
    <col min="5" max="5" width="21.140625" style="152"/>
    <col min="6" max="6" width="19.5703125" style="152"/>
    <col min="7" max="7" width="13.42578125" style="152"/>
    <col min="8" max="11" width="9.140625" style="152"/>
    <col min="12" max="12" width="11.28515625" style="152"/>
    <col min="13" max="31" width="12.7109375" style="152"/>
    <col min="32" max="32" width="13.42578125" style="152"/>
    <col min="33" max="33" width="25.85546875" style="152"/>
    <col min="34" max="1029" width="9.140625" style="152"/>
    <col min="1030" max="16384" width="9.140625" style="35"/>
  </cols>
  <sheetData>
    <row r="1" spans="1:1028"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1" t="s">
        <v>0</v>
      </c>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c r="AMK1" s="35"/>
      <c r="AML1" s="35"/>
      <c r="AMM1" s="35"/>
      <c r="AMN1" s="35"/>
    </row>
    <row r="2" spans="1:1028"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4" t="s">
        <v>1</v>
      </c>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row>
    <row r="3" spans="1:1028"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4" t="s">
        <v>2</v>
      </c>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c r="AMK3" s="35"/>
      <c r="AML3" s="35"/>
      <c r="AMM3" s="35"/>
      <c r="AMN3" s="35"/>
    </row>
    <row r="4" spans="1:10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c r="AMK4" s="35"/>
      <c r="AML4" s="35"/>
      <c r="AMM4" s="35"/>
      <c r="AMN4" s="35"/>
    </row>
    <row r="5" spans="1:1028" ht="18.75" x14ac:dyDescent="0.3">
      <c r="A5" s="35"/>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4"/>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c r="AMK5" s="35"/>
      <c r="AML5" s="35"/>
      <c r="AMM5" s="35"/>
      <c r="AMN5" s="35"/>
    </row>
    <row r="6" spans="1:10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row>
    <row r="7" spans="1:1028" ht="18.75" x14ac:dyDescent="0.25">
      <c r="A7" s="40"/>
      <c r="B7" s="40"/>
      <c r="C7" s="40"/>
      <c r="D7" s="40"/>
      <c r="E7" s="40"/>
      <c r="F7" s="40"/>
      <c r="G7" s="40"/>
      <c r="H7" s="40"/>
      <c r="I7" s="40"/>
      <c r="J7" s="40"/>
      <c r="K7" s="40"/>
      <c r="L7" s="40"/>
      <c r="M7" s="40"/>
      <c r="N7" s="54"/>
      <c r="O7" s="54"/>
      <c r="P7" s="54"/>
      <c r="Q7" s="54"/>
      <c r="R7" s="54"/>
      <c r="S7" s="54"/>
      <c r="T7" s="54"/>
      <c r="U7" s="54"/>
      <c r="V7" s="54"/>
      <c r="W7" s="54"/>
      <c r="X7" s="54"/>
      <c r="Y7" s="54"/>
      <c r="Z7" s="54"/>
      <c r="AA7" s="54"/>
      <c r="AB7" s="54"/>
      <c r="AC7" s="54"/>
      <c r="AD7" s="54"/>
      <c r="AE7" s="54"/>
      <c r="AF7" s="54"/>
      <c r="AG7" s="54"/>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c r="AMK7" s="35"/>
      <c r="AML7" s="35"/>
      <c r="AMM7" s="35"/>
      <c r="AMN7" s="35"/>
    </row>
    <row r="8" spans="1:1028"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c r="AMK8" s="35"/>
      <c r="AML8" s="35"/>
      <c r="AMM8" s="35"/>
      <c r="AMN8" s="35"/>
    </row>
    <row r="9" spans="1:1028" ht="18.75" customHeight="1"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c r="AMK9" s="35"/>
      <c r="AML9" s="35"/>
      <c r="AMM9" s="35"/>
      <c r="AMN9" s="35"/>
    </row>
    <row r="10" spans="1:1028" ht="18.75" x14ac:dyDescent="0.25">
      <c r="A10" s="40"/>
      <c r="B10" s="40"/>
      <c r="C10" s="40"/>
      <c r="D10" s="40"/>
      <c r="E10" s="40"/>
      <c r="F10" s="40"/>
      <c r="G10" s="40"/>
      <c r="H10" s="40"/>
      <c r="I10" s="40"/>
      <c r="J10" s="40"/>
      <c r="K10" s="40"/>
      <c r="L10" s="40"/>
      <c r="M10" s="40"/>
      <c r="N10" s="54"/>
      <c r="O10" s="54"/>
      <c r="P10" s="54"/>
      <c r="Q10" s="54"/>
      <c r="R10" s="54"/>
      <c r="S10" s="54"/>
      <c r="T10" s="54"/>
      <c r="U10" s="54"/>
      <c r="V10" s="54"/>
      <c r="W10" s="54"/>
      <c r="X10" s="54"/>
      <c r="Y10" s="54"/>
      <c r="Z10" s="54"/>
      <c r="AA10" s="54"/>
      <c r="AB10" s="54"/>
      <c r="AC10" s="54"/>
      <c r="AD10" s="54"/>
      <c r="AE10" s="54"/>
      <c r="AF10" s="54"/>
      <c r="AG10" s="54"/>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c r="AMK10" s="35"/>
      <c r="AML10" s="35"/>
      <c r="AMM10" s="35"/>
      <c r="AMN10" s="35"/>
    </row>
    <row r="11" spans="1:1028" x14ac:dyDescent="0.25">
      <c r="A11" s="269" t="str">
        <f>'1. паспорт местоположение'!A12:C12</f>
        <v>M_TP1600.PR.0093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c r="AMK11" s="35"/>
      <c r="AML11" s="35"/>
      <c r="AMM11" s="35"/>
      <c r="AMN11" s="35"/>
    </row>
    <row r="12" spans="1:1028"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c r="AMK12" s="35"/>
      <c r="AML12" s="35"/>
      <c r="AMM12" s="35"/>
      <c r="AMN12" s="35"/>
    </row>
    <row r="13" spans="1:1028" ht="16.5" customHeight="1" x14ac:dyDescent="0.3">
      <c r="A13" s="102"/>
      <c r="B13" s="102"/>
      <c r="C13" s="102"/>
      <c r="D13" s="102"/>
      <c r="E13" s="102"/>
      <c r="F13" s="102"/>
      <c r="G13" s="102"/>
      <c r="H13" s="102"/>
      <c r="I13" s="102"/>
      <c r="J13" s="102"/>
      <c r="K13" s="102"/>
      <c r="L13" s="102"/>
      <c r="M13" s="102"/>
      <c r="N13" s="174"/>
      <c r="O13" s="174"/>
      <c r="P13" s="174"/>
      <c r="Q13" s="174"/>
      <c r="R13" s="174"/>
      <c r="S13" s="174"/>
      <c r="T13" s="174"/>
      <c r="U13" s="174"/>
      <c r="V13" s="174"/>
      <c r="W13" s="174"/>
      <c r="X13" s="174"/>
      <c r="Y13" s="174"/>
      <c r="Z13" s="174"/>
      <c r="AA13" s="174"/>
      <c r="AB13" s="174"/>
      <c r="AC13" s="174"/>
      <c r="AD13" s="174"/>
      <c r="AE13" s="174"/>
      <c r="AF13" s="174"/>
      <c r="AG13" s="174"/>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c r="AMK13" s="35"/>
      <c r="AML13" s="35"/>
      <c r="AMM13" s="35"/>
      <c r="AMN13" s="35"/>
    </row>
    <row r="14" spans="1:1028" ht="98.25" customHeight="1" x14ac:dyDescent="0.25">
      <c r="A14" s="271" t="str">
        <f>'1. паспорт местоположение'!A15:C15</f>
        <v>Модернизация ПС 110 кВ Таежная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c r="AMK14" s="35"/>
      <c r="AML14" s="35"/>
      <c r="AMM14" s="35"/>
      <c r="AMN14" s="35"/>
    </row>
    <row r="15" spans="1:1028"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c r="AMK15" s="35"/>
      <c r="AML15" s="35"/>
      <c r="AMM15" s="35"/>
      <c r="AMN15" s="35"/>
    </row>
    <row r="16" spans="1:10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c r="AMK16" s="35"/>
      <c r="AML16" s="35"/>
      <c r="AMM16" s="35"/>
      <c r="AMN16" s="35"/>
    </row>
    <row r="17" spans="1:1028" x14ac:dyDescent="0.2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c r="AMK17" s="35"/>
      <c r="AML17" s="35"/>
      <c r="AMM17" s="35"/>
      <c r="AMN17" s="35"/>
    </row>
    <row r="18" spans="1:1028" x14ac:dyDescent="0.25">
      <c r="A18" s="359" t="s">
        <v>303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c r="AMK18" s="35"/>
      <c r="AML18" s="35"/>
      <c r="AMM18" s="35"/>
      <c r="AMN18" s="35"/>
    </row>
    <row r="19" spans="1:1028"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c r="AMK19" s="35"/>
      <c r="AML19" s="35"/>
      <c r="AMM19" s="35"/>
      <c r="AMN19" s="35"/>
    </row>
    <row r="20" spans="1:1028" ht="33" customHeight="1" x14ac:dyDescent="0.25">
      <c r="A20" s="280" t="s">
        <v>304</v>
      </c>
      <c r="B20" s="280" t="s">
        <v>305</v>
      </c>
      <c r="C20" s="280" t="s">
        <v>306</v>
      </c>
      <c r="D20" s="280"/>
      <c r="E20" s="279" t="s">
        <v>307</v>
      </c>
      <c r="F20" s="279"/>
      <c r="G20" s="280" t="s">
        <v>559</v>
      </c>
      <c r="H20" s="360" t="s">
        <v>560</v>
      </c>
      <c r="I20" s="361"/>
      <c r="J20" s="361"/>
      <c r="K20" s="361"/>
      <c r="L20" s="360" t="s">
        <v>478</v>
      </c>
      <c r="M20" s="361"/>
      <c r="N20" s="361"/>
      <c r="O20" s="361"/>
      <c r="P20" s="360" t="s">
        <v>548</v>
      </c>
      <c r="Q20" s="361"/>
      <c r="R20" s="361"/>
      <c r="S20" s="361"/>
      <c r="T20" s="360" t="s">
        <v>479</v>
      </c>
      <c r="U20" s="361"/>
      <c r="V20" s="361"/>
      <c r="W20" s="361"/>
      <c r="X20" s="360" t="s">
        <v>549</v>
      </c>
      <c r="Y20" s="361"/>
      <c r="Z20" s="361"/>
      <c r="AA20" s="361"/>
      <c r="AB20" s="360" t="s">
        <v>550</v>
      </c>
      <c r="AC20" s="361"/>
      <c r="AD20" s="361"/>
      <c r="AE20" s="361"/>
      <c r="AF20" s="280" t="s">
        <v>308</v>
      </c>
      <c r="AG20" s="280"/>
      <c r="AH20" s="39"/>
      <c r="AI20" s="39"/>
      <c r="AJ20" s="39"/>
      <c r="AM20" s="35"/>
      <c r="AN20" s="35"/>
      <c r="AO20" s="35"/>
      <c r="AP20" s="35"/>
      <c r="AQ20" s="35"/>
    </row>
    <row r="21" spans="1:1028" ht="99.75" customHeight="1" x14ac:dyDescent="0.25">
      <c r="A21" s="280"/>
      <c r="B21" s="280"/>
      <c r="C21" s="280"/>
      <c r="D21" s="280"/>
      <c r="E21" s="279"/>
      <c r="F21" s="279"/>
      <c r="G21" s="280"/>
      <c r="H21" s="280" t="s">
        <v>247</v>
      </c>
      <c r="I21" s="280"/>
      <c r="J21" s="280" t="s">
        <v>309</v>
      </c>
      <c r="K21" s="280"/>
      <c r="L21" s="280" t="s">
        <v>247</v>
      </c>
      <c r="M21" s="280"/>
      <c r="N21" s="280" t="s">
        <v>309</v>
      </c>
      <c r="O21" s="280"/>
      <c r="P21" s="280" t="s">
        <v>247</v>
      </c>
      <c r="Q21" s="280"/>
      <c r="R21" s="280" t="s">
        <v>309</v>
      </c>
      <c r="S21" s="280"/>
      <c r="T21" s="280" t="s">
        <v>247</v>
      </c>
      <c r="U21" s="280"/>
      <c r="V21" s="280" t="s">
        <v>309</v>
      </c>
      <c r="W21" s="280"/>
      <c r="X21" s="280" t="s">
        <v>247</v>
      </c>
      <c r="Y21" s="280"/>
      <c r="Z21" s="280" t="s">
        <v>309</v>
      </c>
      <c r="AA21" s="280"/>
      <c r="AB21" s="280" t="s">
        <v>247</v>
      </c>
      <c r="AC21" s="280"/>
      <c r="AD21" s="280" t="s">
        <v>309</v>
      </c>
      <c r="AE21" s="280"/>
      <c r="AF21" s="280"/>
      <c r="AG21" s="280"/>
      <c r="AM21" s="35"/>
      <c r="AN21" s="35"/>
      <c r="AO21" s="35"/>
      <c r="AP21" s="35"/>
      <c r="AQ21" s="35"/>
    </row>
    <row r="22" spans="1:1028" ht="89.25" customHeight="1" x14ac:dyDescent="0.3">
      <c r="A22" s="280"/>
      <c r="B22" s="280"/>
      <c r="C22" s="175" t="s">
        <v>247</v>
      </c>
      <c r="D22" s="175" t="s">
        <v>309</v>
      </c>
      <c r="E22" s="176" t="s">
        <v>547</v>
      </c>
      <c r="F22" s="176" t="s">
        <v>557</v>
      </c>
      <c r="G22" s="280"/>
      <c r="H22" s="243" t="s">
        <v>310</v>
      </c>
      <c r="I22" s="243" t="s">
        <v>311</v>
      </c>
      <c r="J22" s="243" t="s">
        <v>310</v>
      </c>
      <c r="K22" s="243" t="s">
        <v>311</v>
      </c>
      <c r="L22" s="177" t="s">
        <v>310</v>
      </c>
      <c r="M22" s="177" t="s">
        <v>311</v>
      </c>
      <c r="N22" s="177" t="s">
        <v>310</v>
      </c>
      <c r="O22" s="177" t="s">
        <v>311</v>
      </c>
      <c r="P22" s="177" t="s">
        <v>310</v>
      </c>
      <c r="Q22" s="177" t="s">
        <v>311</v>
      </c>
      <c r="R22" s="177" t="s">
        <v>310</v>
      </c>
      <c r="S22" s="177" t="s">
        <v>311</v>
      </c>
      <c r="T22" s="177" t="s">
        <v>310</v>
      </c>
      <c r="U22" s="177" t="s">
        <v>311</v>
      </c>
      <c r="V22" s="177" t="s">
        <v>310</v>
      </c>
      <c r="W22" s="177" t="s">
        <v>311</v>
      </c>
      <c r="X22" s="177" t="s">
        <v>310</v>
      </c>
      <c r="Y22" s="177" t="s">
        <v>311</v>
      </c>
      <c r="Z22" s="177" t="s">
        <v>310</v>
      </c>
      <c r="AA22" s="177" t="s">
        <v>311</v>
      </c>
      <c r="AB22" s="177" t="s">
        <v>310</v>
      </c>
      <c r="AC22" s="177" t="s">
        <v>311</v>
      </c>
      <c r="AD22" s="177" t="s">
        <v>310</v>
      </c>
      <c r="AE22" s="177" t="s">
        <v>311</v>
      </c>
      <c r="AF22" s="175" t="s">
        <v>312</v>
      </c>
      <c r="AG22" s="175" t="s">
        <v>309</v>
      </c>
      <c r="AM22" s="178"/>
      <c r="AN22" s="178"/>
      <c r="AO22" s="178"/>
      <c r="AP22" s="178"/>
    </row>
    <row r="23" spans="1:1028" ht="19.5" customHeight="1" x14ac:dyDescent="0.25">
      <c r="A23" s="79">
        <v>1</v>
      </c>
      <c r="B23" s="79">
        <v>2</v>
      </c>
      <c r="C23" s="79">
        <v>3</v>
      </c>
      <c r="D23" s="79">
        <v>4</v>
      </c>
      <c r="E23" s="79">
        <v>5</v>
      </c>
      <c r="F23" s="79">
        <v>6</v>
      </c>
      <c r="G23" s="79">
        <v>7</v>
      </c>
      <c r="H23" s="244">
        <v>8</v>
      </c>
      <c r="I23" s="244">
        <v>9</v>
      </c>
      <c r="J23" s="244">
        <v>10</v>
      </c>
      <c r="K23" s="244">
        <v>11</v>
      </c>
      <c r="L23" s="79">
        <v>12</v>
      </c>
      <c r="M23" s="79">
        <v>13</v>
      </c>
      <c r="N23" s="79">
        <v>14</v>
      </c>
      <c r="O23" s="79">
        <v>15</v>
      </c>
      <c r="P23" s="79">
        <v>16</v>
      </c>
      <c r="Q23" s="79">
        <v>17</v>
      </c>
      <c r="R23" s="79">
        <v>18</v>
      </c>
      <c r="S23" s="79">
        <v>19</v>
      </c>
      <c r="T23" s="79">
        <v>20</v>
      </c>
      <c r="U23" s="79">
        <v>21</v>
      </c>
      <c r="V23" s="79">
        <v>22</v>
      </c>
      <c r="W23" s="79">
        <v>23</v>
      </c>
      <c r="X23" s="79">
        <v>24</v>
      </c>
      <c r="Y23" s="79">
        <v>25</v>
      </c>
      <c r="Z23" s="79">
        <v>26</v>
      </c>
      <c r="AA23" s="79">
        <v>27</v>
      </c>
      <c r="AB23" s="79">
        <v>28</v>
      </c>
      <c r="AC23" s="79">
        <v>29</v>
      </c>
      <c r="AD23" s="79">
        <v>30</v>
      </c>
      <c r="AE23" s="79">
        <v>31</v>
      </c>
      <c r="AF23" s="79">
        <v>32</v>
      </c>
      <c r="AG23" s="79">
        <v>33</v>
      </c>
    </row>
    <row r="24" spans="1:1028" ht="47.25" customHeight="1" x14ac:dyDescent="0.25">
      <c r="A24" s="242">
        <v>1</v>
      </c>
      <c r="B24" s="180" t="s">
        <v>313</v>
      </c>
      <c r="C24" s="181" t="s">
        <v>199</v>
      </c>
      <c r="D24" s="182">
        <v>3.224986799999999</v>
      </c>
      <c r="E24" s="182">
        <v>3.224986799999999</v>
      </c>
      <c r="F24" s="182">
        <v>3.224986799999999</v>
      </c>
      <c r="G24" s="182">
        <v>0</v>
      </c>
      <c r="H24" s="245" t="s">
        <v>199</v>
      </c>
      <c r="I24" s="245"/>
      <c r="J24" s="245">
        <v>0</v>
      </c>
      <c r="K24" s="245"/>
      <c r="L24" s="182">
        <v>0</v>
      </c>
      <c r="M24" s="182"/>
      <c r="N24" s="182" t="s">
        <v>199</v>
      </c>
      <c r="O24" s="182"/>
      <c r="P24" s="182">
        <v>0</v>
      </c>
      <c r="Q24" s="182"/>
      <c r="R24" s="182" t="s">
        <v>199</v>
      </c>
      <c r="S24" s="182"/>
      <c r="T24" s="182">
        <v>3.224986799999999</v>
      </c>
      <c r="U24" s="182"/>
      <c r="V24" s="182" t="s">
        <v>199</v>
      </c>
      <c r="W24" s="182"/>
      <c r="X24" s="182">
        <v>0</v>
      </c>
      <c r="Y24" s="182"/>
      <c r="Z24" s="182" t="s">
        <v>199</v>
      </c>
      <c r="AA24" s="182"/>
      <c r="AB24" s="182">
        <v>0</v>
      </c>
      <c r="AC24" s="182"/>
      <c r="AD24" s="182" t="s">
        <v>199</v>
      </c>
      <c r="AE24" s="182"/>
      <c r="AF24" s="182">
        <v>3.224986799999999</v>
      </c>
      <c r="AG24" s="182">
        <v>0</v>
      </c>
    </row>
    <row r="25" spans="1:1028" ht="24" customHeight="1" x14ac:dyDescent="0.25">
      <c r="A25" s="181" t="s">
        <v>314</v>
      </c>
      <c r="B25" s="183" t="s">
        <v>315</v>
      </c>
      <c r="C25" s="181"/>
      <c r="D25" s="182"/>
      <c r="E25" s="184"/>
      <c r="F25" s="184"/>
      <c r="G25" s="182">
        <v>0</v>
      </c>
      <c r="H25" s="245" t="s">
        <v>199</v>
      </c>
      <c r="I25" s="245"/>
      <c r="J25" s="245">
        <v>0</v>
      </c>
      <c r="K25" s="245"/>
      <c r="L25" s="182">
        <v>0</v>
      </c>
      <c r="M25" s="182"/>
      <c r="N25" s="182" t="s">
        <v>199</v>
      </c>
      <c r="O25" s="182"/>
      <c r="P25" s="182">
        <v>0</v>
      </c>
      <c r="Q25" s="182"/>
      <c r="R25" s="182" t="s">
        <v>199</v>
      </c>
      <c r="S25" s="182"/>
      <c r="T25" s="182">
        <v>0</v>
      </c>
      <c r="U25" s="182"/>
      <c r="V25" s="182" t="s">
        <v>199</v>
      </c>
      <c r="W25" s="182"/>
      <c r="X25" s="182">
        <v>0</v>
      </c>
      <c r="Y25" s="182"/>
      <c r="Z25" s="182" t="s">
        <v>199</v>
      </c>
      <c r="AA25" s="182"/>
      <c r="AB25" s="182">
        <v>0</v>
      </c>
      <c r="AC25" s="182"/>
      <c r="AD25" s="182" t="s">
        <v>199</v>
      </c>
      <c r="AE25" s="182"/>
      <c r="AF25" s="182">
        <v>0</v>
      </c>
      <c r="AG25" s="182">
        <v>0</v>
      </c>
    </row>
    <row r="26" spans="1:1028" x14ac:dyDescent="0.25">
      <c r="A26" s="181" t="s">
        <v>316</v>
      </c>
      <c r="B26" s="183" t="s">
        <v>317</v>
      </c>
      <c r="C26" s="181"/>
      <c r="D26" s="182"/>
      <c r="E26" s="184"/>
      <c r="F26" s="184"/>
      <c r="G26" s="182">
        <v>0</v>
      </c>
      <c r="H26" s="245" t="s">
        <v>199</v>
      </c>
      <c r="I26" s="245"/>
      <c r="J26" s="245">
        <v>0</v>
      </c>
      <c r="K26" s="245"/>
      <c r="L26" s="182">
        <v>0</v>
      </c>
      <c r="M26" s="182"/>
      <c r="N26" s="182" t="s">
        <v>199</v>
      </c>
      <c r="O26" s="182"/>
      <c r="P26" s="182">
        <v>0</v>
      </c>
      <c r="Q26" s="182"/>
      <c r="R26" s="182" t="s">
        <v>199</v>
      </c>
      <c r="S26" s="182"/>
      <c r="T26" s="182">
        <v>0</v>
      </c>
      <c r="U26" s="182"/>
      <c r="V26" s="182" t="s">
        <v>199</v>
      </c>
      <c r="W26" s="182"/>
      <c r="X26" s="182">
        <v>0</v>
      </c>
      <c r="Y26" s="182"/>
      <c r="Z26" s="182" t="s">
        <v>199</v>
      </c>
      <c r="AA26" s="182"/>
      <c r="AB26" s="182">
        <v>0</v>
      </c>
      <c r="AC26" s="182"/>
      <c r="AD26" s="182" t="s">
        <v>199</v>
      </c>
      <c r="AE26" s="182"/>
      <c r="AF26" s="182">
        <v>0</v>
      </c>
      <c r="AG26" s="182">
        <v>0</v>
      </c>
    </row>
    <row r="27" spans="1:1028" ht="31.5" x14ac:dyDescent="0.25">
      <c r="A27" s="181" t="s">
        <v>318</v>
      </c>
      <c r="B27" s="183" t="s">
        <v>319</v>
      </c>
      <c r="C27" s="181"/>
      <c r="D27" s="185"/>
      <c r="E27" s="184"/>
      <c r="F27" s="184"/>
      <c r="G27" s="182">
        <v>0</v>
      </c>
      <c r="H27" s="245" t="s">
        <v>199</v>
      </c>
      <c r="I27" s="245"/>
      <c r="J27" s="245">
        <v>0</v>
      </c>
      <c r="K27" s="245"/>
      <c r="L27" s="182">
        <v>0</v>
      </c>
      <c r="M27" s="182"/>
      <c r="N27" s="182" t="s">
        <v>199</v>
      </c>
      <c r="O27" s="182"/>
      <c r="P27" s="182">
        <v>0</v>
      </c>
      <c r="Q27" s="182"/>
      <c r="R27" s="182" t="s">
        <v>199</v>
      </c>
      <c r="S27" s="182"/>
      <c r="T27" s="182">
        <v>2.6874889999999994</v>
      </c>
      <c r="U27" s="182"/>
      <c r="V27" s="185" t="s">
        <v>199</v>
      </c>
      <c r="W27" s="182"/>
      <c r="X27" s="182">
        <v>0</v>
      </c>
      <c r="Y27" s="182"/>
      <c r="Z27" s="182" t="s">
        <v>199</v>
      </c>
      <c r="AA27" s="182"/>
      <c r="AB27" s="182">
        <v>0</v>
      </c>
      <c r="AC27" s="182"/>
      <c r="AD27" s="182" t="s">
        <v>199</v>
      </c>
      <c r="AE27" s="182"/>
      <c r="AF27" s="182">
        <v>2.6874889999999994</v>
      </c>
      <c r="AG27" s="182">
        <v>0</v>
      </c>
    </row>
    <row r="28" spans="1:1028" x14ac:dyDescent="0.25">
      <c r="A28" s="181" t="s">
        <v>320</v>
      </c>
      <c r="B28" s="183" t="s">
        <v>321</v>
      </c>
      <c r="C28" s="181"/>
      <c r="D28" s="182"/>
      <c r="E28" s="184"/>
      <c r="F28" s="184"/>
      <c r="G28" s="182">
        <v>0</v>
      </c>
      <c r="H28" s="245" t="s">
        <v>199</v>
      </c>
      <c r="I28" s="245"/>
      <c r="J28" s="245">
        <v>0</v>
      </c>
      <c r="K28" s="245"/>
      <c r="L28" s="182">
        <v>0</v>
      </c>
      <c r="M28" s="182"/>
      <c r="N28" s="182" t="s">
        <v>199</v>
      </c>
      <c r="O28" s="182"/>
      <c r="P28" s="182">
        <v>0</v>
      </c>
      <c r="Q28" s="182"/>
      <c r="R28" s="182" t="s">
        <v>199</v>
      </c>
      <c r="S28" s="182"/>
      <c r="T28" s="182">
        <v>0</v>
      </c>
      <c r="U28" s="182"/>
      <c r="V28" s="185" t="s">
        <v>199</v>
      </c>
      <c r="W28" s="182"/>
      <c r="X28" s="182">
        <v>0</v>
      </c>
      <c r="Y28" s="182"/>
      <c r="Z28" s="182" t="s">
        <v>199</v>
      </c>
      <c r="AA28" s="182"/>
      <c r="AB28" s="182">
        <v>0</v>
      </c>
      <c r="AC28" s="182"/>
      <c r="AD28" s="182" t="s">
        <v>199</v>
      </c>
      <c r="AE28" s="182"/>
      <c r="AF28" s="182">
        <v>0</v>
      </c>
      <c r="AG28" s="182">
        <v>0</v>
      </c>
    </row>
    <row r="29" spans="1:1028" x14ac:dyDescent="0.25">
      <c r="A29" s="181" t="s">
        <v>322</v>
      </c>
      <c r="B29" s="186" t="s">
        <v>323</v>
      </c>
      <c r="C29" s="181"/>
      <c r="D29" s="185"/>
      <c r="E29" s="184"/>
      <c r="F29" s="184"/>
      <c r="G29" s="182">
        <v>0</v>
      </c>
      <c r="H29" s="245" t="s">
        <v>199</v>
      </c>
      <c r="I29" s="245"/>
      <c r="J29" s="245">
        <v>0</v>
      </c>
      <c r="K29" s="245"/>
      <c r="L29" s="182">
        <v>0</v>
      </c>
      <c r="M29" s="182"/>
      <c r="N29" s="182" t="s">
        <v>199</v>
      </c>
      <c r="O29" s="182"/>
      <c r="P29" s="182">
        <v>0</v>
      </c>
      <c r="Q29" s="182"/>
      <c r="R29" s="182" t="s">
        <v>199</v>
      </c>
      <c r="S29" s="182"/>
      <c r="T29" s="182">
        <v>0.53749779999999969</v>
      </c>
      <c r="U29" s="182"/>
      <c r="V29" s="185" t="s">
        <v>199</v>
      </c>
      <c r="W29" s="182"/>
      <c r="X29" s="182">
        <v>0</v>
      </c>
      <c r="Y29" s="182"/>
      <c r="Z29" s="182" t="s">
        <v>199</v>
      </c>
      <c r="AA29" s="182"/>
      <c r="AB29" s="182">
        <v>0</v>
      </c>
      <c r="AC29" s="182"/>
      <c r="AD29" s="182" t="s">
        <v>199</v>
      </c>
      <c r="AE29" s="182"/>
      <c r="AF29" s="182">
        <v>0.53749779999999969</v>
      </c>
      <c r="AG29" s="182">
        <v>0</v>
      </c>
    </row>
    <row r="30" spans="1:1028" ht="47.25" x14ac:dyDescent="0.25">
      <c r="A30" s="179" t="s">
        <v>15</v>
      </c>
      <c r="B30" s="180" t="s">
        <v>324</v>
      </c>
      <c r="C30" s="181" t="s">
        <v>199</v>
      </c>
      <c r="D30" s="182">
        <v>2.6874889999999998</v>
      </c>
      <c r="E30" s="182">
        <v>2.6874889999999998</v>
      </c>
      <c r="F30" s="182">
        <v>2.6874889999999998</v>
      </c>
      <c r="G30" s="182">
        <v>0</v>
      </c>
      <c r="H30" s="245" t="s">
        <v>199</v>
      </c>
      <c r="I30" s="245"/>
      <c r="J30" s="245">
        <v>0</v>
      </c>
      <c r="K30" s="245"/>
      <c r="L30" s="182">
        <v>0</v>
      </c>
      <c r="M30" s="182"/>
      <c r="N30" s="182" t="s">
        <v>199</v>
      </c>
      <c r="O30" s="182"/>
      <c r="P30" s="182">
        <v>0</v>
      </c>
      <c r="Q30" s="182"/>
      <c r="R30" s="182" t="s">
        <v>199</v>
      </c>
      <c r="S30" s="182"/>
      <c r="T30" s="182">
        <v>2.6874889999999998</v>
      </c>
      <c r="U30" s="182"/>
      <c r="V30" s="182" t="s">
        <v>199</v>
      </c>
      <c r="W30" s="182"/>
      <c r="X30" s="182">
        <v>0</v>
      </c>
      <c r="Y30" s="182"/>
      <c r="Z30" s="182" t="s">
        <v>199</v>
      </c>
      <c r="AA30" s="182"/>
      <c r="AB30" s="182">
        <v>0</v>
      </c>
      <c r="AC30" s="182"/>
      <c r="AD30" s="182" t="s">
        <v>199</v>
      </c>
      <c r="AE30" s="182"/>
      <c r="AF30" s="182">
        <v>2.6874889999999998</v>
      </c>
      <c r="AG30" s="182">
        <v>0</v>
      </c>
    </row>
    <row r="31" spans="1:1028" x14ac:dyDescent="0.25">
      <c r="A31" s="179" t="s">
        <v>325</v>
      </c>
      <c r="B31" s="183" t="s">
        <v>326</v>
      </c>
      <c r="C31" s="181" t="s">
        <v>199</v>
      </c>
      <c r="D31" s="185">
        <v>0.17374899999999999</v>
      </c>
      <c r="E31" s="184"/>
      <c r="F31" s="184"/>
      <c r="G31" s="182"/>
      <c r="H31" s="245"/>
      <c r="I31" s="245"/>
      <c r="J31" s="245"/>
      <c r="K31" s="245"/>
      <c r="L31" s="182"/>
      <c r="M31" s="182"/>
      <c r="N31" s="182"/>
      <c r="O31" s="182"/>
      <c r="P31" s="182"/>
      <c r="Q31" s="182"/>
      <c r="R31" s="182"/>
      <c r="S31" s="182"/>
      <c r="T31" s="182"/>
      <c r="U31" s="182"/>
      <c r="V31" s="185"/>
      <c r="W31" s="182"/>
      <c r="X31" s="182"/>
      <c r="Y31" s="182"/>
      <c r="Z31" s="182"/>
      <c r="AA31" s="182"/>
      <c r="AB31" s="182"/>
      <c r="AC31" s="182"/>
      <c r="AD31" s="182"/>
      <c r="AE31" s="182"/>
      <c r="AF31" s="182">
        <v>0</v>
      </c>
      <c r="AG31" s="182">
        <v>0</v>
      </c>
    </row>
    <row r="32" spans="1:1028" ht="31.5" x14ac:dyDescent="0.25">
      <c r="A32" s="179" t="s">
        <v>327</v>
      </c>
      <c r="B32" s="183" t="s">
        <v>328</v>
      </c>
      <c r="C32" s="181" t="s">
        <v>199</v>
      </c>
      <c r="D32" s="185">
        <v>0.223417</v>
      </c>
      <c r="E32" s="184"/>
      <c r="F32" s="184"/>
      <c r="G32" s="182"/>
      <c r="H32" s="245"/>
      <c r="I32" s="245"/>
      <c r="J32" s="245"/>
      <c r="K32" s="245"/>
      <c r="L32" s="182"/>
      <c r="M32" s="182"/>
      <c r="N32" s="182"/>
      <c r="O32" s="182"/>
      <c r="P32" s="182"/>
      <c r="Q32" s="182"/>
      <c r="R32" s="182"/>
      <c r="S32" s="182"/>
      <c r="T32" s="182"/>
      <c r="U32" s="182"/>
      <c r="V32" s="185"/>
      <c r="W32" s="182"/>
      <c r="X32" s="182"/>
      <c r="Y32" s="182"/>
      <c r="Z32" s="182"/>
      <c r="AA32" s="182"/>
      <c r="AB32" s="182"/>
      <c r="AC32" s="182"/>
      <c r="AD32" s="182"/>
      <c r="AE32" s="182"/>
      <c r="AF32" s="182">
        <v>0</v>
      </c>
      <c r="AG32" s="182">
        <v>0</v>
      </c>
    </row>
    <row r="33" spans="1:33" x14ac:dyDescent="0.25">
      <c r="A33" s="179" t="s">
        <v>329</v>
      </c>
      <c r="B33" s="183" t="s">
        <v>330</v>
      </c>
      <c r="C33" s="181" t="s">
        <v>199</v>
      </c>
      <c r="D33" s="185">
        <v>2.0376279999999998</v>
      </c>
      <c r="E33" s="184"/>
      <c r="F33" s="184"/>
      <c r="G33" s="182"/>
      <c r="H33" s="245"/>
      <c r="I33" s="245"/>
      <c r="J33" s="245"/>
      <c r="K33" s="245"/>
      <c r="L33" s="182"/>
      <c r="M33" s="182"/>
      <c r="N33" s="182"/>
      <c r="O33" s="182"/>
      <c r="P33" s="182"/>
      <c r="Q33" s="182"/>
      <c r="R33" s="182"/>
      <c r="S33" s="182"/>
      <c r="T33" s="182"/>
      <c r="U33" s="182"/>
      <c r="V33" s="185"/>
      <c r="W33" s="182"/>
      <c r="X33" s="182"/>
      <c r="Y33" s="182"/>
      <c r="Z33" s="182"/>
      <c r="AA33" s="182"/>
      <c r="AB33" s="182"/>
      <c r="AC33" s="182"/>
      <c r="AD33" s="182"/>
      <c r="AE33" s="182"/>
      <c r="AF33" s="182">
        <v>0</v>
      </c>
      <c r="AG33" s="182">
        <v>0</v>
      </c>
    </row>
    <row r="34" spans="1:33" x14ac:dyDescent="0.25">
      <c r="A34" s="179" t="s">
        <v>331</v>
      </c>
      <c r="B34" s="183" t="s">
        <v>332</v>
      </c>
      <c r="C34" s="181" t="s">
        <v>199</v>
      </c>
      <c r="D34" s="185">
        <v>0.252695</v>
      </c>
      <c r="E34" s="184"/>
      <c r="F34" s="184"/>
      <c r="G34" s="182"/>
      <c r="H34" s="245"/>
      <c r="I34" s="245"/>
      <c r="J34" s="245"/>
      <c r="K34" s="245"/>
      <c r="L34" s="182"/>
      <c r="M34" s="182"/>
      <c r="N34" s="182"/>
      <c r="O34" s="182"/>
      <c r="P34" s="182"/>
      <c r="Q34" s="182"/>
      <c r="R34" s="182"/>
      <c r="S34" s="182"/>
      <c r="T34" s="182"/>
      <c r="U34" s="182"/>
      <c r="V34" s="185"/>
      <c r="W34" s="182"/>
      <c r="X34" s="182"/>
      <c r="Y34" s="182"/>
      <c r="Z34" s="182"/>
      <c r="AA34" s="182"/>
      <c r="AB34" s="182"/>
      <c r="AC34" s="182"/>
      <c r="AD34" s="182"/>
      <c r="AE34" s="182"/>
      <c r="AF34" s="182">
        <v>0</v>
      </c>
      <c r="AG34" s="182">
        <v>0</v>
      </c>
    </row>
    <row r="35" spans="1:33" s="187" customFormat="1" ht="31.5" x14ac:dyDescent="0.25">
      <c r="A35" s="6" t="s">
        <v>18</v>
      </c>
      <c r="B35" s="7" t="s">
        <v>333</v>
      </c>
      <c r="C35" s="8"/>
      <c r="D35" s="9"/>
      <c r="E35" s="9"/>
      <c r="F35" s="9"/>
      <c r="G35" s="10"/>
      <c r="H35" s="246"/>
      <c r="I35" s="246"/>
      <c r="J35" s="246"/>
      <c r="K35" s="246"/>
      <c r="L35" s="182"/>
      <c r="M35" s="182"/>
      <c r="N35" s="182"/>
      <c r="O35" s="182"/>
      <c r="P35" s="182"/>
      <c r="Q35" s="182"/>
      <c r="R35" s="182"/>
      <c r="S35" s="182"/>
      <c r="T35" s="182"/>
      <c r="U35" s="182"/>
      <c r="V35" s="182"/>
      <c r="W35" s="182"/>
      <c r="X35" s="182"/>
      <c r="Y35" s="182"/>
      <c r="Z35" s="182"/>
      <c r="AA35" s="182"/>
      <c r="AB35" s="182"/>
      <c r="AC35" s="182"/>
      <c r="AD35" s="182"/>
      <c r="AE35" s="182"/>
      <c r="AF35" s="182">
        <v>0</v>
      </c>
      <c r="AG35" s="182">
        <v>0</v>
      </c>
    </row>
    <row r="36" spans="1:33" s="187" customFormat="1" x14ac:dyDescent="0.25">
      <c r="A36" s="11" t="s">
        <v>334</v>
      </c>
      <c r="B36" s="12" t="s">
        <v>510</v>
      </c>
      <c r="C36" s="10"/>
      <c r="D36" s="10"/>
      <c r="E36" s="10"/>
      <c r="F36" s="10"/>
      <c r="G36" s="10">
        <v>0</v>
      </c>
      <c r="H36" s="246" t="s">
        <v>199</v>
      </c>
      <c r="I36" s="246"/>
      <c r="J36" s="246">
        <v>0</v>
      </c>
      <c r="K36" s="246"/>
      <c r="L36" s="182">
        <v>0</v>
      </c>
      <c r="M36" s="182" t="s">
        <v>53</v>
      </c>
      <c r="N36" s="182" t="s">
        <v>199</v>
      </c>
      <c r="O36" s="182" t="s">
        <v>199</v>
      </c>
      <c r="P36" s="182">
        <v>0</v>
      </c>
      <c r="Q36" s="182" t="s">
        <v>53</v>
      </c>
      <c r="R36" s="182" t="s">
        <v>199</v>
      </c>
      <c r="S36" s="182" t="s">
        <v>199</v>
      </c>
      <c r="T36" s="182">
        <v>0</v>
      </c>
      <c r="U36" s="182" t="s">
        <v>53</v>
      </c>
      <c r="V36" s="182" t="s">
        <v>199</v>
      </c>
      <c r="W36" s="182" t="s">
        <v>199</v>
      </c>
      <c r="X36" s="182">
        <v>0</v>
      </c>
      <c r="Y36" s="182" t="s">
        <v>53</v>
      </c>
      <c r="Z36" s="182" t="s">
        <v>199</v>
      </c>
      <c r="AA36" s="182" t="s">
        <v>199</v>
      </c>
      <c r="AB36" s="182">
        <v>0</v>
      </c>
      <c r="AC36" s="182" t="s">
        <v>53</v>
      </c>
      <c r="AD36" s="182" t="s">
        <v>199</v>
      </c>
      <c r="AE36" s="182" t="s">
        <v>199</v>
      </c>
      <c r="AF36" s="182">
        <v>0</v>
      </c>
      <c r="AG36" s="182">
        <v>0</v>
      </c>
    </row>
    <row r="37" spans="1:33" s="187" customFormat="1" ht="31.5" x14ac:dyDescent="0.25">
      <c r="A37" s="11" t="s">
        <v>335</v>
      </c>
      <c r="B37" s="12" t="s">
        <v>508</v>
      </c>
      <c r="C37" s="10"/>
      <c r="D37" s="10"/>
      <c r="E37" s="10"/>
      <c r="F37" s="10"/>
      <c r="G37" s="10">
        <v>0</v>
      </c>
      <c r="H37" s="246" t="s">
        <v>199</v>
      </c>
      <c r="I37" s="246"/>
      <c r="J37" s="246">
        <v>0</v>
      </c>
      <c r="K37" s="246"/>
      <c r="L37" s="182">
        <v>0</v>
      </c>
      <c r="M37" s="182" t="s">
        <v>53</v>
      </c>
      <c r="N37" s="182" t="s">
        <v>199</v>
      </c>
      <c r="O37" s="182" t="s">
        <v>199</v>
      </c>
      <c r="P37" s="182">
        <v>0</v>
      </c>
      <c r="Q37" s="182" t="s">
        <v>53</v>
      </c>
      <c r="R37" s="182" t="s">
        <v>199</v>
      </c>
      <c r="S37" s="182" t="s">
        <v>199</v>
      </c>
      <c r="T37" s="182">
        <v>0</v>
      </c>
      <c r="U37" s="182" t="s">
        <v>53</v>
      </c>
      <c r="V37" s="182" t="s">
        <v>199</v>
      </c>
      <c r="W37" s="182" t="s">
        <v>199</v>
      </c>
      <c r="X37" s="182">
        <v>0</v>
      </c>
      <c r="Y37" s="182" t="s">
        <v>53</v>
      </c>
      <c r="Z37" s="182" t="s">
        <v>199</v>
      </c>
      <c r="AA37" s="182" t="s">
        <v>199</v>
      </c>
      <c r="AB37" s="182">
        <v>0</v>
      </c>
      <c r="AC37" s="182" t="s">
        <v>53</v>
      </c>
      <c r="AD37" s="182" t="s">
        <v>199</v>
      </c>
      <c r="AE37" s="182" t="s">
        <v>199</v>
      </c>
      <c r="AF37" s="182">
        <v>0</v>
      </c>
      <c r="AG37" s="182">
        <v>0</v>
      </c>
    </row>
    <row r="38" spans="1:33" s="187" customFormat="1" x14ac:dyDescent="0.25">
      <c r="A38" s="11" t="s">
        <v>336</v>
      </c>
      <c r="B38" s="12" t="s">
        <v>337</v>
      </c>
      <c r="C38" s="10"/>
      <c r="D38" s="10"/>
      <c r="E38" s="10"/>
      <c r="F38" s="10"/>
      <c r="G38" s="10">
        <v>0</v>
      </c>
      <c r="H38" s="246" t="s">
        <v>199</v>
      </c>
      <c r="I38" s="246"/>
      <c r="J38" s="246">
        <v>0</v>
      </c>
      <c r="K38" s="246"/>
      <c r="L38" s="182">
        <v>0</v>
      </c>
      <c r="M38" s="182" t="s">
        <v>53</v>
      </c>
      <c r="N38" s="182" t="s">
        <v>199</v>
      </c>
      <c r="O38" s="182" t="s">
        <v>199</v>
      </c>
      <c r="P38" s="182">
        <v>0</v>
      </c>
      <c r="Q38" s="182" t="s">
        <v>53</v>
      </c>
      <c r="R38" s="182" t="s">
        <v>199</v>
      </c>
      <c r="S38" s="182" t="s">
        <v>199</v>
      </c>
      <c r="T38" s="182">
        <v>0</v>
      </c>
      <c r="U38" s="182" t="s">
        <v>53</v>
      </c>
      <c r="V38" s="182" t="s">
        <v>199</v>
      </c>
      <c r="W38" s="182" t="s">
        <v>199</v>
      </c>
      <c r="X38" s="182">
        <v>0</v>
      </c>
      <c r="Y38" s="182" t="s">
        <v>53</v>
      </c>
      <c r="Z38" s="182" t="s">
        <v>199</v>
      </c>
      <c r="AA38" s="182" t="s">
        <v>199</v>
      </c>
      <c r="AB38" s="182">
        <v>0</v>
      </c>
      <c r="AC38" s="182" t="s">
        <v>53</v>
      </c>
      <c r="AD38" s="182" t="s">
        <v>199</v>
      </c>
      <c r="AE38" s="182" t="s">
        <v>199</v>
      </c>
      <c r="AF38" s="182">
        <v>0</v>
      </c>
      <c r="AG38" s="182">
        <v>0</v>
      </c>
    </row>
    <row r="39" spans="1:33" s="187" customFormat="1" x14ac:dyDescent="0.25">
      <c r="A39" s="11" t="s">
        <v>338</v>
      </c>
      <c r="B39" s="13" t="s">
        <v>509</v>
      </c>
      <c r="C39" s="10"/>
      <c r="D39" s="10"/>
      <c r="E39" s="10"/>
      <c r="F39" s="10"/>
      <c r="G39" s="10">
        <v>0</v>
      </c>
      <c r="H39" s="246" t="s">
        <v>199</v>
      </c>
      <c r="I39" s="246"/>
      <c r="J39" s="246">
        <v>0</v>
      </c>
      <c r="K39" s="246"/>
      <c r="L39" s="182">
        <v>0</v>
      </c>
      <c r="M39" s="182" t="s">
        <v>53</v>
      </c>
      <c r="N39" s="182" t="s">
        <v>199</v>
      </c>
      <c r="O39" s="182" t="s">
        <v>199</v>
      </c>
      <c r="P39" s="182">
        <v>0</v>
      </c>
      <c r="Q39" s="182" t="s">
        <v>53</v>
      </c>
      <c r="R39" s="182" t="s">
        <v>199</v>
      </c>
      <c r="S39" s="182" t="s">
        <v>199</v>
      </c>
      <c r="T39" s="182">
        <v>0</v>
      </c>
      <c r="U39" s="182" t="s">
        <v>53</v>
      </c>
      <c r="V39" s="182" t="s">
        <v>199</v>
      </c>
      <c r="W39" s="182" t="s">
        <v>199</v>
      </c>
      <c r="X39" s="182">
        <v>0</v>
      </c>
      <c r="Y39" s="182" t="s">
        <v>53</v>
      </c>
      <c r="Z39" s="182" t="s">
        <v>199</v>
      </c>
      <c r="AA39" s="182" t="s">
        <v>199</v>
      </c>
      <c r="AB39" s="182">
        <v>0</v>
      </c>
      <c r="AC39" s="182" t="s">
        <v>53</v>
      </c>
      <c r="AD39" s="182" t="s">
        <v>199</v>
      </c>
      <c r="AE39" s="182" t="s">
        <v>199</v>
      </c>
      <c r="AF39" s="182">
        <v>0</v>
      </c>
      <c r="AG39" s="182">
        <v>0</v>
      </c>
    </row>
    <row r="40" spans="1:33" s="187" customFormat="1" x14ac:dyDescent="0.25">
      <c r="A40" s="11" t="s">
        <v>340</v>
      </c>
      <c r="B40" s="13" t="s">
        <v>511</v>
      </c>
      <c r="C40" s="10"/>
      <c r="D40" s="10"/>
      <c r="E40" s="10"/>
      <c r="F40" s="10"/>
      <c r="G40" s="10">
        <v>0</v>
      </c>
      <c r="H40" s="246" t="s">
        <v>199</v>
      </c>
      <c r="I40" s="246"/>
      <c r="J40" s="246">
        <v>0</v>
      </c>
      <c r="K40" s="246"/>
      <c r="L40" s="182">
        <v>0</v>
      </c>
      <c r="M40" s="182" t="s">
        <v>53</v>
      </c>
      <c r="N40" s="182" t="s">
        <v>199</v>
      </c>
      <c r="O40" s="182" t="s">
        <v>199</v>
      </c>
      <c r="P40" s="182">
        <v>0</v>
      </c>
      <c r="Q40" s="182" t="s">
        <v>53</v>
      </c>
      <c r="R40" s="182" t="s">
        <v>199</v>
      </c>
      <c r="S40" s="182" t="s">
        <v>199</v>
      </c>
      <c r="T40" s="182">
        <v>0</v>
      </c>
      <c r="U40" s="182" t="s">
        <v>53</v>
      </c>
      <c r="V40" s="182" t="s">
        <v>199</v>
      </c>
      <c r="W40" s="182" t="s">
        <v>199</v>
      </c>
      <c r="X40" s="182">
        <v>0</v>
      </c>
      <c r="Y40" s="182" t="s">
        <v>53</v>
      </c>
      <c r="Z40" s="182" t="s">
        <v>199</v>
      </c>
      <c r="AA40" s="182" t="s">
        <v>199</v>
      </c>
      <c r="AB40" s="182">
        <v>0</v>
      </c>
      <c r="AC40" s="182" t="s">
        <v>53</v>
      </c>
      <c r="AD40" s="182" t="s">
        <v>199</v>
      </c>
      <c r="AE40" s="182" t="s">
        <v>199</v>
      </c>
      <c r="AF40" s="182">
        <v>0</v>
      </c>
      <c r="AG40" s="182">
        <v>0</v>
      </c>
    </row>
    <row r="41" spans="1:33" s="187" customFormat="1" x14ac:dyDescent="0.25">
      <c r="A41" s="11" t="s">
        <v>342</v>
      </c>
      <c r="B41" s="13" t="s">
        <v>512</v>
      </c>
      <c r="C41" s="10"/>
      <c r="D41" s="10"/>
      <c r="E41" s="10"/>
      <c r="F41" s="10"/>
      <c r="G41" s="10">
        <v>0</v>
      </c>
      <c r="H41" s="246" t="s">
        <v>199</v>
      </c>
      <c r="I41" s="246"/>
      <c r="J41" s="246">
        <v>0</v>
      </c>
      <c r="K41" s="246"/>
      <c r="L41" s="182">
        <v>0</v>
      </c>
      <c r="M41" s="182" t="s">
        <v>53</v>
      </c>
      <c r="N41" s="182" t="s">
        <v>199</v>
      </c>
      <c r="O41" s="182" t="s">
        <v>199</v>
      </c>
      <c r="P41" s="182">
        <v>0</v>
      </c>
      <c r="Q41" s="182" t="s">
        <v>53</v>
      </c>
      <c r="R41" s="182" t="s">
        <v>199</v>
      </c>
      <c r="S41" s="182" t="s">
        <v>199</v>
      </c>
      <c r="T41" s="182">
        <v>0</v>
      </c>
      <c r="U41" s="182" t="s">
        <v>53</v>
      </c>
      <c r="V41" s="182" t="s">
        <v>199</v>
      </c>
      <c r="W41" s="182" t="s">
        <v>199</v>
      </c>
      <c r="X41" s="182">
        <v>0</v>
      </c>
      <c r="Y41" s="182" t="s">
        <v>53</v>
      </c>
      <c r="Z41" s="182" t="s">
        <v>199</v>
      </c>
      <c r="AA41" s="182" t="s">
        <v>199</v>
      </c>
      <c r="AB41" s="182">
        <v>0</v>
      </c>
      <c r="AC41" s="182" t="s">
        <v>53</v>
      </c>
      <c r="AD41" s="182" t="s">
        <v>199</v>
      </c>
      <c r="AE41" s="182" t="s">
        <v>199</v>
      </c>
      <c r="AF41" s="182">
        <v>0</v>
      </c>
      <c r="AG41" s="182">
        <v>0</v>
      </c>
    </row>
    <row r="42" spans="1:33" s="187" customFormat="1" x14ac:dyDescent="0.25">
      <c r="A42" s="11" t="s">
        <v>344</v>
      </c>
      <c r="B42" s="12" t="s">
        <v>513</v>
      </c>
      <c r="C42" s="10"/>
      <c r="D42" s="10"/>
      <c r="E42" s="10"/>
      <c r="F42" s="10"/>
      <c r="G42" s="10">
        <v>0</v>
      </c>
      <c r="H42" s="246" t="s">
        <v>199</v>
      </c>
      <c r="I42" s="246"/>
      <c r="J42" s="246">
        <v>0</v>
      </c>
      <c r="K42" s="246"/>
      <c r="L42" s="182">
        <v>0</v>
      </c>
      <c r="M42" s="182" t="s">
        <v>53</v>
      </c>
      <c r="N42" s="182" t="s">
        <v>199</v>
      </c>
      <c r="O42" s="182" t="s">
        <v>199</v>
      </c>
      <c r="P42" s="182">
        <v>0</v>
      </c>
      <c r="Q42" s="182" t="s">
        <v>53</v>
      </c>
      <c r="R42" s="182" t="s">
        <v>199</v>
      </c>
      <c r="S42" s="182" t="s">
        <v>199</v>
      </c>
      <c r="T42" s="182">
        <v>0</v>
      </c>
      <c r="U42" s="182" t="s">
        <v>53</v>
      </c>
      <c r="V42" s="182" t="s">
        <v>199</v>
      </c>
      <c r="W42" s="182" t="s">
        <v>199</v>
      </c>
      <c r="X42" s="182">
        <v>0</v>
      </c>
      <c r="Y42" s="182" t="s">
        <v>53</v>
      </c>
      <c r="Z42" s="182" t="s">
        <v>199</v>
      </c>
      <c r="AA42" s="182" t="s">
        <v>199</v>
      </c>
      <c r="AB42" s="182">
        <v>0</v>
      </c>
      <c r="AC42" s="182" t="s">
        <v>53</v>
      </c>
      <c r="AD42" s="182" t="s">
        <v>199</v>
      </c>
      <c r="AE42" s="182" t="s">
        <v>199</v>
      </c>
      <c r="AF42" s="182">
        <v>0</v>
      </c>
      <c r="AG42" s="182">
        <v>0</v>
      </c>
    </row>
    <row r="43" spans="1:33" s="187" customFormat="1" x14ac:dyDescent="0.25">
      <c r="A43" s="11" t="s">
        <v>514</v>
      </c>
      <c r="B43" s="13" t="s">
        <v>515</v>
      </c>
      <c r="C43" s="10"/>
      <c r="D43" s="10"/>
      <c r="E43" s="10"/>
      <c r="F43" s="10"/>
      <c r="G43" s="10">
        <v>0</v>
      </c>
      <c r="H43" s="246" t="s">
        <v>199</v>
      </c>
      <c r="I43" s="246"/>
      <c r="J43" s="246">
        <v>0</v>
      </c>
      <c r="K43" s="246"/>
      <c r="L43" s="182">
        <v>0</v>
      </c>
      <c r="M43" s="182" t="s">
        <v>53</v>
      </c>
      <c r="N43" s="182" t="s">
        <v>199</v>
      </c>
      <c r="O43" s="182" t="s">
        <v>199</v>
      </c>
      <c r="P43" s="182">
        <v>0</v>
      </c>
      <c r="Q43" s="182" t="s">
        <v>53</v>
      </c>
      <c r="R43" s="182" t="s">
        <v>199</v>
      </c>
      <c r="S43" s="182" t="s">
        <v>199</v>
      </c>
      <c r="T43" s="182">
        <v>0</v>
      </c>
      <c r="U43" s="182" t="s">
        <v>53</v>
      </c>
      <c r="V43" s="182" t="s">
        <v>199</v>
      </c>
      <c r="W43" s="182" t="s">
        <v>199</v>
      </c>
      <c r="X43" s="182">
        <v>0</v>
      </c>
      <c r="Y43" s="182" t="s">
        <v>53</v>
      </c>
      <c r="Z43" s="182" t="s">
        <v>199</v>
      </c>
      <c r="AA43" s="182" t="s">
        <v>199</v>
      </c>
      <c r="AB43" s="182">
        <v>0</v>
      </c>
      <c r="AC43" s="182" t="s">
        <v>53</v>
      </c>
      <c r="AD43" s="182" t="s">
        <v>199</v>
      </c>
      <c r="AE43" s="182" t="s">
        <v>199</v>
      </c>
      <c r="AF43" s="182">
        <v>0</v>
      </c>
      <c r="AG43" s="182">
        <v>0</v>
      </c>
    </row>
    <row r="44" spans="1:33" s="187" customFormat="1" x14ac:dyDescent="0.25">
      <c r="A44" s="11" t="s">
        <v>516</v>
      </c>
      <c r="B44" s="13" t="s">
        <v>517</v>
      </c>
      <c r="C44" s="10"/>
      <c r="D44" s="10"/>
      <c r="E44" s="10"/>
      <c r="F44" s="10"/>
      <c r="G44" s="10">
        <v>0</v>
      </c>
      <c r="H44" s="246" t="s">
        <v>199</v>
      </c>
      <c r="I44" s="246"/>
      <c r="J44" s="246">
        <v>0</v>
      </c>
      <c r="K44" s="246"/>
      <c r="L44" s="182">
        <v>0</v>
      </c>
      <c r="M44" s="182" t="s">
        <v>53</v>
      </c>
      <c r="N44" s="182" t="s">
        <v>199</v>
      </c>
      <c r="O44" s="182" t="s">
        <v>199</v>
      </c>
      <c r="P44" s="182">
        <v>0</v>
      </c>
      <c r="Q44" s="182" t="s">
        <v>53</v>
      </c>
      <c r="R44" s="182" t="s">
        <v>199</v>
      </c>
      <c r="S44" s="182" t="s">
        <v>199</v>
      </c>
      <c r="T44" s="182">
        <v>0</v>
      </c>
      <c r="U44" s="182" t="s">
        <v>53</v>
      </c>
      <c r="V44" s="182" t="s">
        <v>199</v>
      </c>
      <c r="W44" s="182" t="s">
        <v>199</v>
      </c>
      <c r="X44" s="182">
        <v>0</v>
      </c>
      <c r="Y44" s="182" t="s">
        <v>53</v>
      </c>
      <c r="Z44" s="182" t="s">
        <v>199</v>
      </c>
      <c r="AA44" s="182" t="s">
        <v>199</v>
      </c>
      <c r="AB44" s="182">
        <v>0</v>
      </c>
      <c r="AC44" s="182" t="s">
        <v>53</v>
      </c>
      <c r="AD44" s="182" t="s">
        <v>199</v>
      </c>
      <c r="AE44" s="182" t="s">
        <v>199</v>
      </c>
      <c r="AF44" s="182">
        <v>0</v>
      </c>
      <c r="AG44" s="182">
        <v>0</v>
      </c>
    </row>
    <row r="45" spans="1:33" s="187" customFormat="1" x14ac:dyDescent="0.25">
      <c r="A45" s="11" t="s">
        <v>518</v>
      </c>
      <c r="B45" s="13" t="s">
        <v>519</v>
      </c>
      <c r="C45" s="10"/>
      <c r="D45" s="10"/>
      <c r="E45" s="10"/>
      <c r="F45" s="10"/>
      <c r="G45" s="10">
        <v>0</v>
      </c>
      <c r="H45" s="246" t="s">
        <v>199</v>
      </c>
      <c r="I45" s="246"/>
      <c r="J45" s="246">
        <v>0</v>
      </c>
      <c r="K45" s="246"/>
      <c r="L45" s="182">
        <v>0</v>
      </c>
      <c r="M45" s="182" t="s">
        <v>53</v>
      </c>
      <c r="N45" s="182" t="s">
        <v>199</v>
      </c>
      <c r="O45" s="182" t="s">
        <v>199</v>
      </c>
      <c r="P45" s="182">
        <v>0</v>
      </c>
      <c r="Q45" s="182" t="s">
        <v>53</v>
      </c>
      <c r="R45" s="182" t="s">
        <v>199</v>
      </c>
      <c r="S45" s="182" t="s">
        <v>199</v>
      </c>
      <c r="T45" s="182">
        <v>0</v>
      </c>
      <c r="U45" s="182" t="s">
        <v>53</v>
      </c>
      <c r="V45" s="182" t="s">
        <v>199</v>
      </c>
      <c r="W45" s="182" t="s">
        <v>199</v>
      </c>
      <c r="X45" s="182">
        <v>0</v>
      </c>
      <c r="Y45" s="182" t="s">
        <v>53</v>
      </c>
      <c r="Z45" s="182" t="s">
        <v>199</v>
      </c>
      <c r="AA45" s="182" t="s">
        <v>199</v>
      </c>
      <c r="AB45" s="182">
        <v>0</v>
      </c>
      <c r="AC45" s="182" t="s">
        <v>53</v>
      </c>
      <c r="AD45" s="182" t="s">
        <v>199</v>
      </c>
      <c r="AE45" s="182" t="s">
        <v>199</v>
      </c>
      <c r="AF45" s="182">
        <v>0</v>
      </c>
      <c r="AG45" s="182">
        <v>0</v>
      </c>
    </row>
    <row r="46" spans="1:33" s="187" customFormat="1" x14ac:dyDescent="0.25">
      <c r="A46" s="11" t="s">
        <v>520</v>
      </c>
      <c r="B46" s="13" t="s">
        <v>521</v>
      </c>
      <c r="C46" s="10"/>
      <c r="D46" s="10"/>
      <c r="E46" s="10"/>
      <c r="F46" s="10"/>
      <c r="G46" s="10">
        <v>0</v>
      </c>
      <c r="H46" s="246" t="s">
        <v>199</v>
      </c>
      <c r="I46" s="246"/>
      <c r="J46" s="246">
        <v>0</v>
      </c>
      <c r="K46" s="246"/>
      <c r="L46" s="182">
        <v>0</v>
      </c>
      <c r="M46" s="182" t="s">
        <v>53</v>
      </c>
      <c r="N46" s="182" t="s">
        <v>199</v>
      </c>
      <c r="O46" s="182" t="s">
        <v>199</v>
      </c>
      <c r="P46" s="182">
        <v>0</v>
      </c>
      <c r="Q46" s="182" t="s">
        <v>53</v>
      </c>
      <c r="R46" s="182" t="s">
        <v>199</v>
      </c>
      <c r="S46" s="182" t="s">
        <v>199</v>
      </c>
      <c r="T46" s="182">
        <v>0</v>
      </c>
      <c r="U46" s="182" t="s">
        <v>53</v>
      </c>
      <c r="V46" s="182" t="s">
        <v>199</v>
      </c>
      <c r="W46" s="182" t="s">
        <v>199</v>
      </c>
      <c r="X46" s="182">
        <v>0</v>
      </c>
      <c r="Y46" s="182" t="s">
        <v>53</v>
      </c>
      <c r="Z46" s="182" t="s">
        <v>199</v>
      </c>
      <c r="AA46" s="182" t="s">
        <v>199</v>
      </c>
      <c r="AB46" s="182">
        <v>0</v>
      </c>
      <c r="AC46" s="182" t="s">
        <v>53</v>
      </c>
      <c r="AD46" s="182" t="s">
        <v>199</v>
      </c>
      <c r="AE46" s="182" t="s">
        <v>199</v>
      </c>
      <c r="AF46" s="182">
        <v>0</v>
      </c>
      <c r="AG46" s="182">
        <v>0</v>
      </c>
    </row>
    <row r="47" spans="1:33" s="187" customFormat="1" x14ac:dyDescent="0.25">
      <c r="A47" s="6" t="s">
        <v>21</v>
      </c>
      <c r="B47" s="7" t="s">
        <v>345</v>
      </c>
      <c r="C47" s="10"/>
      <c r="D47" s="10"/>
      <c r="E47" s="10"/>
      <c r="F47" s="10"/>
      <c r="G47" s="10"/>
      <c r="H47" s="246"/>
      <c r="I47" s="246"/>
      <c r="J47" s="246"/>
      <c r="K47" s="246"/>
      <c r="L47" s="182"/>
      <c r="M47" s="182"/>
      <c r="N47" s="182"/>
      <c r="O47" s="182"/>
      <c r="P47" s="182"/>
      <c r="Q47" s="182"/>
      <c r="R47" s="182"/>
      <c r="S47" s="182"/>
      <c r="T47" s="182"/>
      <c r="U47" s="182"/>
      <c r="V47" s="182"/>
      <c r="W47" s="182"/>
      <c r="X47" s="182"/>
      <c r="Y47" s="182"/>
      <c r="Z47" s="182"/>
      <c r="AA47" s="182"/>
      <c r="AB47" s="182"/>
      <c r="AC47" s="182"/>
      <c r="AD47" s="182"/>
      <c r="AE47" s="182"/>
      <c r="AF47" s="182"/>
      <c r="AG47" s="182"/>
    </row>
    <row r="48" spans="1:33" s="187" customFormat="1" x14ac:dyDescent="0.25">
      <c r="A48" s="11" t="s">
        <v>346</v>
      </c>
      <c r="B48" s="13" t="s">
        <v>510</v>
      </c>
      <c r="C48" s="10"/>
      <c r="D48" s="10"/>
      <c r="E48" s="10"/>
      <c r="F48" s="10"/>
      <c r="G48" s="10">
        <v>0</v>
      </c>
      <c r="H48" s="246" t="s">
        <v>199</v>
      </c>
      <c r="I48" s="246"/>
      <c r="J48" s="246">
        <v>0</v>
      </c>
      <c r="K48" s="246"/>
      <c r="L48" s="182">
        <v>0</v>
      </c>
      <c r="M48" s="182"/>
      <c r="N48" s="182" t="s">
        <v>199</v>
      </c>
      <c r="O48" s="182"/>
      <c r="P48" s="182">
        <v>0</v>
      </c>
      <c r="Q48" s="182"/>
      <c r="R48" s="182" t="s">
        <v>199</v>
      </c>
      <c r="S48" s="182"/>
      <c r="T48" s="182">
        <v>0</v>
      </c>
      <c r="U48" s="182"/>
      <c r="V48" s="182" t="s">
        <v>199</v>
      </c>
      <c r="W48" s="182"/>
      <c r="X48" s="182">
        <v>0</v>
      </c>
      <c r="Y48" s="182"/>
      <c r="Z48" s="182" t="s">
        <v>199</v>
      </c>
      <c r="AA48" s="182"/>
      <c r="AB48" s="182">
        <v>0</v>
      </c>
      <c r="AC48" s="182"/>
      <c r="AD48" s="182" t="s">
        <v>199</v>
      </c>
      <c r="AE48" s="182"/>
      <c r="AF48" s="182">
        <v>0</v>
      </c>
      <c r="AG48" s="182">
        <v>0</v>
      </c>
    </row>
    <row r="49" spans="1:33" s="187" customFormat="1" ht="31.5" x14ac:dyDescent="0.25">
      <c r="A49" s="11" t="s">
        <v>347</v>
      </c>
      <c r="B49" s="13" t="s">
        <v>508</v>
      </c>
      <c r="C49" s="10"/>
      <c r="D49" s="10"/>
      <c r="E49" s="10"/>
      <c r="F49" s="10"/>
      <c r="G49" s="10">
        <v>0</v>
      </c>
      <c r="H49" s="246" t="s">
        <v>199</v>
      </c>
      <c r="I49" s="246"/>
      <c r="J49" s="246">
        <v>0</v>
      </c>
      <c r="K49" s="246"/>
      <c r="L49" s="182">
        <v>0</v>
      </c>
      <c r="M49" s="182"/>
      <c r="N49" s="182" t="s">
        <v>199</v>
      </c>
      <c r="O49" s="182"/>
      <c r="P49" s="182">
        <v>0</v>
      </c>
      <c r="Q49" s="182"/>
      <c r="R49" s="182" t="s">
        <v>199</v>
      </c>
      <c r="S49" s="182"/>
      <c r="T49" s="182">
        <v>0</v>
      </c>
      <c r="U49" s="182"/>
      <c r="V49" s="182" t="s">
        <v>199</v>
      </c>
      <c r="W49" s="182"/>
      <c r="X49" s="182">
        <v>0</v>
      </c>
      <c r="Y49" s="182"/>
      <c r="Z49" s="182" t="s">
        <v>199</v>
      </c>
      <c r="AA49" s="182"/>
      <c r="AB49" s="182">
        <v>0</v>
      </c>
      <c r="AC49" s="182"/>
      <c r="AD49" s="182" t="s">
        <v>199</v>
      </c>
      <c r="AE49" s="182"/>
      <c r="AF49" s="182">
        <v>0</v>
      </c>
      <c r="AG49" s="182">
        <v>0</v>
      </c>
    </row>
    <row r="50" spans="1:33" s="187" customFormat="1" x14ac:dyDescent="0.25">
      <c r="A50" s="11" t="s">
        <v>348</v>
      </c>
      <c r="B50" s="12" t="s">
        <v>337</v>
      </c>
      <c r="C50" s="10"/>
      <c r="D50" s="10"/>
      <c r="E50" s="10"/>
      <c r="F50" s="10"/>
      <c r="G50" s="10">
        <v>0</v>
      </c>
      <c r="H50" s="246" t="s">
        <v>199</v>
      </c>
      <c r="I50" s="246"/>
      <c r="J50" s="246">
        <v>0</v>
      </c>
      <c r="K50" s="246"/>
      <c r="L50" s="182">
        <v>0</v>
      </c>
      <c r="M50" s="182"/>
      <c r="N50" s="182" t="s">
        <v>199</v>
      </c>
      <c r="O50" s="182"/>
      <c r="P50" s="182">
        <v>0</v>
      </c>
      <c r="Q50" s="182"/>
      <c r="R50" s="182" t="s">
        <v>199</v>
      </c>
      <c r="S50" s="182"/>
      <c r="T50" s="182">
        <v>0</v>
      </c>
      <c r="U50" s="182"/>
      <c r="V50" s="182" t="s">
        <v>199</v>
      </c>
      <c r="W50" s="182"/>
      <c r="X50" s="182">
        <v>0</v>
      </c>
      <c r="Y50" s="182"/>
      <c r="Z50" s="182" t="s">
        <v>199</v>
      </c>
      <c r="AA50" s="182"/>
      <c r="AB50" s="182">
        <v>0</v>
      </c>
      <c r="AC50" s="182"/>
      <c r="AD50" s="182" t="s">
        <v>199</v>
      </c>
      <c r="AE50" s="182"/>
      <c r="AF50" s="182">
        <v>0</v>
      </c>
      <c r="AG50" s="182">
        <v>0</v>
      </c>
    </row>
    <row r="51" spans="1:33" s="187" customFormat="1" ht="35.25" customHeight="1" x14ac:dyDescent="0.25">
      <c r="A51" s="11" t="s">
        <v>349</v>
      </c>
      <c r="B51" s="13" t="s">
        <v>339</v>
      </c>
      <c r="C51" s="10"/>
      <c r="D51" s="10"/>
      <c r="E51" s="10"/>
      <c r="F51" s="10"/>
      <c r="G51" s="10">
        <v>0</v>
      </c>
      <c r="H51" s="246" t="s">
        <v>199</v>
      </c>
      <c r="I51" s="246"/>
      <c r="J51" s="246">
        <v>0</v>
      </c>
      <c r="K51" s="246"/>
      <c r="L51" s="182">
        <v>0</v>
      </c>
      <c r="M51" s="182"/>
      <c r="N51" s="182" t="s">
        <v>199</v>
      </c>
      <c r="O51" s="182"/>
      <c r="P51" s="182">
        <v>0</v>
      </c>
      <c r="Q51" s="182"/>
      <c r="R51" s="182" t="s">
        <v>199</v>
      </c>
      <c r="S51" s="182"/>
      <c r="T51" s="182">
        <v>0</v>
      </c>
      <c r="U51" s="182"/>
      <c r="V51" s="182" t="s">
        <v>199</v>
      </c>
      <c r="W51" s="182"/>
      <c r="X51" s="182">
        <v>0</v>
      </c>
      <c r="Y51" s="182"/>
      <c r="Z51" s="182" t="s">
        <v>199</v>
      </c>
      <c r="AA51" s="182"/>
      <c r="AB51" s="182">
        <v>0</v>
      </c>
      <c r="AC51" s="182"/>
      <c r="AD51" s="182" t="s">
        <v>199</v>
      </c>
      <c r="AE51" s="182"/>
      <c r="AF51" s="182">
        <v>0</v>
      </c>
      <c r="AG51" s="182">
        <v>0</v>
      </c>
    </row>
    <row r="52" spans="1:33" s="187" customFormat="1" ht="31.5" x14ac:dyDescent="0.25">
      <c r="A52" s="11" t="s">
        <v>350</v>
      </c>
      <c r="B52" s="13" t="s">
        <v>341</v>
      </c>
      <c r="C52" s="10"/>
      <c r="D52" s="8"/>
      <c r="E52" s="10"/>
      <c r="F52" s="10"/>
      <c r="G52" s="10">
        <v>0</v>
      </c>
      <c r="H52" s="246" t="s">
        <v>199</v>
      </c>
      <c r="I52" s="246"/>
      <c r="J52" s="246">
        <v>0</v>
      </c>
      <c r="K52" s="246"/>
      <c r="L52" s="182">
        <v>0</v>
      </c>
      <c r="M52" s="182"/>
      <c r="N52" s="182" t="s">
        <v>199</v>
      </c>
      <c r="O52" s="182"/>
      <c r="P52" s="182">
        <v>0</v>
      </c>
      <c r="Q52" s="182"/>
      <c r="R52" s="182" t="s">
        <v>199</v>
      </c>
      <c r="S52" s="182"/>
      <c r="T52" s="182">
        <v>0</v>
      </c>
      <c r="U52" s="182"/>
      <c r="V52" s="182" t="s">
        <v>199</v>
      </c>
      <c r="W52" s="182"/>
      <c r="X52" s="182">
        <v>0</v>
      </c>
      <c r="Y52" s="182"/>
      <c r="Z52" s="182" t="s">
        <v>199</v>
      </c>
      <c r="AA52" s="182"/>
      <c r="AB52" s="182">
        <v>0</v>
      </c>
      <c r="AC52" s="182"/>
      <c r="AD52" s="182" t="s">
        <v>199</v>
      </c>
      <c r="AE52" s="182"/>
      <c r="AF52" s="182">
        <v>0</v>
      </c>
      <c r="AG52" s="182">
        <v>0</v>
      </c>
    </row>
    <row r="53" spans="1:33" s="187" customFormat="1" x14ac:dyDescent="0.25">
      <c r="A53" s="11" t="s">
        <v>351</v>
      </c>
      <c r="B53" s="13" t="s">
        <v>343</v>
      </c>
      <c r="C53" s="10"/>
      <c r="D53" s="10"/>
      <c r="E53" s="10"/>
      <c r="F53" s="10"/>
      <c r="G53" s="10">
        <v>0</v>
      </c>
      <c r="H53" s="246" t="s">
        <v>199</v>
      </c>
      <c r="I53" s="246"/>
      <c r="J53" s="246">
        <v>0</v>
      </c>
      <c r="K53" s="246"/>
      <c r="L53" s="182">
        <v>0</v>
      </c>
      <c r="M53" s="182"/>
      <c r="N53" s="182" t="s">
        <v>199</v>
      </c>
      <c r="O53" s="182"/>
      <c r="P53" s="182">
        <v>0</v>
      </c>
      <c r="Q53" s="182"/>
      <c r="R53" s="182" t="s">
        <v>199</v>
      </c>
      <c r="S53" s="182"/>
      <c r="T53" s="182">
        <v>0</v>
      </c>
      <c r="U53" s="182"/>
      <c r="V53" s="182" t="s">
        <v>199</v>
      </c>
      <c r="W53" s="182"/>
      <c r="X53" s="182">
        <v>0</v>
      </c>
      <c r="Y53" s="182"/>
      <c r="Z53" s="182" t="s">
        <v>199</v>
      </c>
      <c r="AA53" s="182"/>
      <c r="AB53" s="182">
        <v>0</v>
      </c>
      <c r="AC53" s="182"/>
      <c r="AD53" s="182" t="s">
        <v>199</v>
      </c>
      <c r="AE53" s="182"/>
      <c r="AF53" s="182">
        <v>0</v>
      </c>
      <c r="AG53" s="182">
        <v>0</v>
      </c>
    </row>
    <row r="54" spans="1:33" s="187" customFormat="1" x14ac:dyDescent="0.25">
      <c r="A54" s="11" t="s">
        <v>352</v>
      </c>
      <c r="B54" s="12" t="s">
        <v>511</v>
      </c>
      <c r="C54" s="10"/>
      <c r="D54" s="10"/>
      <c r="E54" s="10"/>
      <c r="F54" s="10"/>
      <c r="G54" s="10">
        <v>0</v>
      </c>
      <c r="H54" s="246" t="s">
        <v>199</v>
      </c>
      <c r="I54" s="246"/>
      <c r="J54" s="246">
        <v>0</v>
      </c>
      <c r="K54" s="246"/>
      <c r="L54" s="182">
        <v>0</v>
      </c>
      <c r="M54" s="182"/>
      <c r="N54" s="182" t="s">
        <v>199</v>
      </c>
      <c r="O54" s="182"/>
      <c r="P54" s="182">
        <v>0</v>
      </c>
      <c r="Q54" s="182"/>
      <c r="R54" s="182" t="s">
        <v>199</v>
      </c>
      <c r="S54" s="182"/>
      <c r="T54" s="182">
        <v>0</v>
      </c>
      <c r="U54" s="182"/>
      <c r="V54" s="182" t="s">
        <v>199</v>
      </c>
      <c r="W54" s="182"/>
      <c r="X54" s="182">
        <v>0</v>
      </c>
      <c r="Y54" s="182"/>
      <c r="Z54" s="182" t="s">
        <v>199</v>
      </c>
      <c r="AA54" s="182"/>
      <c r="AB54" s="182">
        <v>0</v>
      </c>
      <c r="AC54" s="182"/>
      <c r="AD54" s="182" t="s">
        <v>199</v>
      </c>
      <c r="AE54" s="182"/>
      <c r="AF54" s="182">
        <v>0</v>
      </c>
      <c r="AG54" s="182">
        <v>0</v>
      </c>
    </row>
    <row r="55" spans="1:33" s="187" customFormat="1" x14ac:dyDescent="0.25">
      <c r="A55" s="11" t="s">
        <v>522</v>
      </c>
      <c r="B55" s="12" t="s">
        <v>512</v>
      </c>
      <c r="C55" s="10"/>
      <c r="D55" s="10"/>
      <c r="E55" s="10"/>
      <c r="F55" s="10"/>
      <c r="G55" s="10">
        <v>0</v>
      </c>
      <c r="H55" s="246" t="s">
        <v>199</v>
      </c>
      <c r="I55" s="246"/>
      <c r="J55" s="246">
        <v>0</v>
      </c>
      <c r="K55" s="246"/>
      <c r="L55" s="182">
        <v>0</v>
      </c>
      <c r="M55" s="182"/>
      <c r="N55" s="182" t="s">
        <v>199</v>
      </c>
      <c r="O55" s="182"/>
      <c r="P55" s="182">
        <v>0</v>
      </c>
      <c r="Q55" s="182"/>
      <c r="R55" s="182" t="s">
        <v>199</v>
      </c>
      <c r="S55" s="182"/>
      <c r="T55" s="182">
        <v>0</v>
      </c>
      <c r="U55" s="182"/>
      <c r="V55" s="182" t="s">
        <v>199</v>
      </c>
      <c r="W55" s="182"/>
      <c r="X55" s="182">
        <v>0</v>
      </c>
      <c r="Y55" s="182"/>
      <c r="Z55" s="182" t="s">
        <v>199</v>
      </c>
      <c r="AA55" s="182"/>
      <c r="AB55" s="182">
        <v>0</v>
      </c>
      <c r="AC55" s="182"/>
      <c r="AD55" s="182" t="s">
        <v>199</v>
      </c>
      <c r="AE55" s="182"/>
      <c r="AF55" s="182">
        <v>0</v>
      </c>
      <c r="AG55" s="182">
        <v>0</v>
      </c>
    </row>
    <row r="56" spans="1:33" s="187" customFormat="1" x14ac:dyDescent="0.25">
      <c r="A56" s="11" t="s">
        <v>523</v>
      </c>
      <c r="B56" s="12" t="s">
        <v>513</v>
      </c>
      <c r="C56" s="10"/>
      <c r="D56" s="10"/>
      <c r="E56" s="10"/>
      <c r="F56" s="10"/>
      <c r="G56" s="10">
        <v>0</v>
      </c>
      <c r="H56" s="246" t="s">
        <v>199</v>
      </c>
      <c r="I56" s="246"/>
      <c r="J56" s="246">
        <v>0</v>
      </c>
      <c r="K56" s="246"/>
      <c r="L56" s="182">
        <v>0</v>
      </c>
      <c r="M56" s="182"/>
      <c r="N56" s="182" t="s">
        <v>199</v>
      </c>
      <c r="O56" s="182"/>
      <c r="P56" s="182">
        <v>0</v>
      </c>
      <c r="Q56" s="182"/>
      <c r="R56" s="182" t="s">
        <v>199</v>
      </c>
      <c r="S56" s="182"/>
      <c r="T56" s="182">
        <v>0</v>
      </c>
      <c r="U56" s="182"/>
      <c r="V56" s="182" t="s">
        <v>199</v>
      </c>
      <c r="W56" s="182"/>
      <c r="X56" s="182">
        <v>0</v>
      </c>
      <c r="Y56" s="182"/>
      <c r="Z56" s="182" t="s">
        <v>199</v>
      </c>
      <c r="AA56" s="182"/>
      <c r="AB56" s="182">
        <v>0</v>
      </c>
      <c r="AC56" s="182"/>
      <c r="AD56" s="182" t="s">
        <v>199</v>
      </c>
      <c r="AE56" s="182"/>
      <c r="AF56" s="182">
        <v>0</v>
      </c>
      <c r="AG56" s="182">
        <v>0</v>
      </c>
    </row>
    <row r="57" spans="1:33" s="187" customFormat="1" x14ac:dyDescent="0.25">
      <c r="A57" s="11" t="s">
        <v>524</v>
      </c>
      <c r="B57" s="12" t="s">
        <v>515</v>
      </c>
      <c r="C57" s="10"/>
      <c r="D57" s="10"/>
      <c r="E57" s="10"/>
      <c r="F57" s="10"/>
      <c r="G57" s="10">
        <v>0</v>
      </c>
      <c r="H57" s="246" t="s">
        <v>199</v>
      </c>
      <c r="I57" s="246"/>
      <c r="J57" s="246">
        <v>0</v>
      </c>
      <c r="K57" s="246"/>
      <c r="L57" s="182">
        <v>0</v>
      </c>
      <c r="M57" s="182"/>
      <c r="N57" s="182" t="s">
        <v>199</v>
      </c>
      <c r="O57" s="182"/>
      <c r="P57" s="182">
        <v>0</v>
      </c>
      <c r="Q57" s="182"/>
      <c r="R57" s="182" t="s">
        <v>199</v>
      </c>
      <c r="S57" s="182"/>
      <c r="T57" s="182">
        <v>0</v>
      </c>
      <c r="U57" s="182"/>
      <c r="V57" s="182" t="s">
        <v>199</v>
      </c>
      <c r="W57" s="182"/>
      <c r="X57" s="182">
        <v>0</v>
      </c>
      <c r="Y57" s="182"/>
      <c r="Z57" s="182" t="s">
        <v>199</v>
      </c>
      <c r="AA57" s="182"/>
      <c r="AB57" s="182">
        <v>0</v>
      </c>
      <c r="AC57" s="182"/>
      <c r="AD57" s="182" t="s">
        <v>199</v>
      </c>
      <c r="AE57" s="182"/>
      <c r="AF57" s="182">
        <v>0</v>
      </c>
      <c r="AG57" s="182">
        <v>0</v>
      </c>
    </row>
    <row r="58" spans="1:33" s="187" customFormat="1" ht="36.75" customHeight="1" x14ac:dyDescent="0.25">
      <c r="A58" s="11" t="s">
        <v>525</v>
      </c>
      <c r="B58" s="12" t="s">
        <v>517</v>
      </c>
      <c r="C58" s="10"/>
      <c r="D58" s="8"/>
      <c r="E58" s="8"/>
      <c r="F58" s="8"/>
      <c r="G58" s="8">
        <v>0</v>
      </c>
      <c r="H58" s="247" t="s">
        <v>199</v>
      </c>
      <c r="I58" s="247"/>
      <c r="J58" s="247">
        <v>0</v>
      </c>
      <c r="K58" s="247"/>
      <c r="L58" s="182">
        <v>0</v>
      </c>
      <c r="M58" s="182"/>
      <c r="N58" s="182" t="s">
        <v>199</v>
      </c>
      <c r="O58" s="182"/>
      <c r="P58" s="182">
        <v>0</v>
      </c>
      <c r="Q58" s="182"/>
      <c r="R58" s="182" t="s">
        <v>199</v>
      </c>
      <c r="S58" s="182"/>
      <c r="T58" s="182">
        <v>2</v>
      </c>
      <c r="U58" s="185"/>
      <c r="V58" s="185" t="s">
        <v>199</v>
      </c>
      <c r="W58" s="182"/>
      <c r="X58" s="182">
        <v>0</v>
      </c>
      <c r="Y58" s="182"/>
      <c r="Z58" s="182" t="s">
        <v>199</v>
      </c>
      <c r="AA58" s="182"/>
      <c r="AB58" s="182">
        <v>0</v>
      </c>
      <c r="AC58" s="182"/>
      <c r="AD58" s="182" t="s">
        <v>199</v>
      </c>
      <c r="AE58" s="182"/>
      <c r="AF58" s="182">
        <v>2</v>
      </c>
      <c r="AG58" s="182">
        <v>0</v>
      </c>
    </row>
    <row r="59" spans="1:33" s="187" customFormat="1" x14ac:dyDescent="0.25">
      <c r="A59" s="11" t="s">
        <v>526</v>
      </c>
      <c r="B59" s="13" t="s">
        <v>519</v>
      </c>
      <c r="C59" s="10"/>
      <c r="D59" s="8"/>
      <c r="E59" s="8"/>
      <c r="F59" s="8"/>
      <c r="G59" s="8">
        <v>0</v>
      </c>
      <c r="H59" s="247" t="s">
        <v>199</v>
      </c>
      <c r="I59" s="247"/>
      <c r="J59" s="247">
        <v>0</v>
      </c>
      <c r="K59" s="247"/>
      <c r="L59" s="182">
        <v>0</v>
      </c>
      <c r="M59" s="182"/>
      <c r="N59" s="182" t="s">
        <v>199</v>
      </c>
      <c r="O59" s="182"/>
      <c r="P59" s="182">
        <v>0</v>
      </c>
      <c r="Q59" s="182"/>
      <c r="R59" s="182" t="s">
        <v>199</v>
      </c>
      <c r="S59" s="182"/>
      <c r="T59" s="182">
        <v>0</v>
      </c>
      <c r="U59" s="185"/>
      <c r="V59" s="185" t="s">
        <v>199</v>
      </c>
      <c r="W59" s="182"/>
      <c r="X59" s="182">
        <v>0</v>
      </c>
      <c r="Y59" s="182"/>
      <c r="Z59" s="182" t="s">
        <v>199</v>
      </c>
      <c r="AA59" s="182"/>
      <c r="AB59" s="182">
        <v>0</v>
      </c>
      <c r="AC59" s="182"/>
      <c r="AD59" s="182" t="s">
        <v>199</v>
      </c>
      <c r="AE59" s="182"/>
      <c r="AF59" s="182">
        <v>0</v>
      </c>
      <c r="AG59" s="182">
        <v>0</v>
      </c>
    </row>
    <row r="60" spans="1:33" s="187" customFormat="1" x14ac:dyDescent="0.25">
      <c r="A60" s="11" t="s">
        <v>527</v>
      </c>
      <c r="B60" s="12" t="s">
        <v>521</v>
      </c>
      <c r="C60" s="10"/>
      <c r="D60" s="8"/>
      <c r="E60" s="8"/>
      <c r="F60" s="8"/>
      <c r="G60" s="8">
        <v>0</v>
      </c>
      <c r="H60" s="247" t="s">
        <v>199</v>
      </c>
      <c r="I60" s="247"/>
      <c r="J60" s="247">
        <v>0</v>
      </c>
      <c r="K60" s="247"/>
      <c r="L60" s="182">
        <v>0</v>
      </c>
      <c r="M60" s="182"/>
      <c r="N60" s="182" t="s">
        <v>199</v>
      </c>
      <c r="O60" s="182"/>
      <c r="P60" s="182">
        <v>0</v>
      </c>
      <c r="Q60" s="182"/>
      <c r="R60" s="182" t="s">
        <v>199</v>
      </c>
      <c r="S60" s="182"/>
      <c r="T60" s="182">
        <v>0</v>
      </c>
      <c r="U60" s="185"/>
      <c r="V60" s="185" t="s">
        <v>199</v>
      </c>
      <c r="W60" s="182"/>
      <c r="X60" s="182">
        <v>0</v>
      </c>
      <c r="Y60" s="182"/>
      <c r="Z60" s="182" t="s">
        <v>199</v>
      </c>
      <c r="AA60" s="182"/>
      <c r="AB60" s="182">
        <v>0</v>
      </c>
      <c r="AC60" s="182"/>
      <c r="AD60" s="182" t="s">
        <v>199</v>
      </c>
      <c r="AE60" s="182"/>
      <c r="AF60" s="182">
        <v>0</v>
      </c>
      <c r="AG60" s="182">
        <v>0</v>
      </c>
    </row>
    <row r="61" spans="1:33" s="187" customFormat="1" ht="31.5" x14ac:dyDescent="0.25">
      <c r="A61" s="6" t="s">
        <v>24</v>
      </c>
      <c r="B61" s="14" t="s">
        <v>353</v>
      </c>
      <c r="C61" s="10"/>
      <c r="D61" s="8"/>
      <c r="E61" s="8"/>
      <c r="F61" s="8"/>
      <c r="G61" s="8"/>
      <c r="H61" s="247"/>
      <c r="I61" s="247"/>
      <c r="J61" s="247"/>
      <c r="K61" s="247"/>
      <c r="L61" s="182"/>
      <c r="M61" s="182"/>
      <c r="N61" s="182"/>
      <c r="O61" s="182"/>
      <c r="P61" s="182"/>
      <c r="Q61" s="182"/>
      <c r="R61" s="182"/>
      <c r="S61" s="10"/>
      <c r="T61" s="10"/>
      <c r="U61" s="8"/>
      <c r="V61" s="8"/>
      <c r="W61" s="10"/>
      <c r="X61" s="10"/>
      <c r="Y61" s="10"/>
      <c r="Z61" s="10"/>
      <c r="AA61" s="10"/>
      <c r="AB61" s="10"/>
      <c r="AC61" s="10"/>
      <c r="AD61" s="10"/>
      <c r="AE61" s="10"/>
      <c r="AF61" s="182">
        <v>0</v>
      </c>
      <c r="AG61" s="182">
        <v>0</v>
      </c>
    </row>
    <row r="62" spans="1:33" s="187" customFormat="1" x14ac:dyDescent="0.25">
      <c r="A62" s="11" t="s">
        <v>354</v>
      </c>
      <c r="B62" s="12" t="s">
        <v>355</v>
      </c>
      <c r="C62" s="8" t="s">
        <v>199</v>
      </c>
      <c r="D62" s="8">
        <v>2.6874889999999998</v>
      </c>
      <c r="E62" s="8"/>
      <c r="F62" s="8"/>
      <c r="G62" s="8">
        <v>0</v>
      </c>
      <c r="H62" s="247" t="s">
        <v>199</v>
      </c>
      <c r="I62" s="247"/>
      <c r="J62" s="247">
        <v>0</v>
      </c>
      <c r="K62" s="247"/>
      <c r="L62" s="182">
        <v>0</v>
      </c>
      <c r="M62" s="182"/>
      <c r="N62" s="182" t="s">
        <v>199</v>
      </c>
      <c r="O62" s="182"/>
      <c r="P62" s="182">
        <v>0</v>
      </c>
      <c r="Q62" s="182"/>
      <c r="R62" s="182" t="s">
        <v>199</v>
      </c>
      <c r="S62" s="10"/>
      <c r="T62" s="10">
        <v>2.6874889999999998</v>
      </c>
      <c r="U62" s="8"/>
      <c r="V62" s="8" t="s">
        <v>199</v>
      </c>
      <c r="W62" s="10"/>
      <c r="X62" s="10">
        <v>0</v>
      </c>
      <c r="Y62" s="10"/>
      <c r="Z62" s="10" t="s">
        <v>199</v>
      </c>
      <c r="AA62" s="10"/>
      <c r="AB62" s="10">
        <v>0</v>
      </c>
      <c r="AC62" s="10"/>
      <c r="AD62" s="10" t="s">
        <v>199</v>
      </c>
      <c r="AE62" s="10"/>
      <c r="AF62" s="182">
        <v>2.6874889999999998</v>
      </c>
      <c r="AG62" s="182">
        <v>0</v>
      </c>
    </row>
    <row r="63" spans="1:33" s="187" customFormat="1" x14ac:dyDescent="0.25">
      <c r="A63" s="11" t="s">
        <v>356</v>
      </c>
      <c r="B63" s="12" t="s">
        <v>357</v>
      </c>
      <c r="C63" s="15"/>
      <c r="D63" s="16"/>
      <c r="E63" s="16"/>
      <c r="F63" s="16"/>
      <c r="G63" s="8">
        <v>0</v>
      </c>
      <c r="H63" s="247" t="s">
        <v>199</v>
      </c>
      <c r="I63" s="247"/>
      <c r="J63" s="247">
        <v>0</v>
      </c>
      <c r="K63" s="247"/>
      <c r="L63" s="182">
        <v>0</v>
      </c>
      <c r="M63" s="182"/>
      <c r="N63" s="182" t="s">
        <v>199</v>
      </c>
      <c r="O63" s="182"/>
      <c r="P63" s="182">
        <v>0</v>
      </c>
      <c r="Q63" s="182"/>
      <c r="R63" s="182" t="s">
        <v>199</v>
      </c>
      <c r="S63" s="10"/>
      <c r="T63" s="10">
        <v>0</v>
      </c>
      <c r="U63" s="8"/>
      <c r="V63" s="8" t="s">
        <v>199</v>
      </c>
      <c r="W63" s="10"/>
      <c r="X63" s="10">
        <v>0</v>
      </c>
      <c r="Y63" s="10"/>
      <c r="Z63" s="10" t="s">
        <v>199</v>
      </c>
      <c r="AA63" s="10"/>
      <c r="AB63" s="10">
        <v>0</v>
      </c>
      <c r="AC63" s="10"/>
      <c r="AD63" s="10" t="s">
        <v>199</v>
      </c>
      <c r="AE63" s="10"/>
      <c r="AF63" s="182">
        <v>0</v>
      </c>
      <c r="AG63" s="182">
        <v>0</v>
      </c>
    </row>
    <row r="64" spans="1:33" s="187" customFormat="1" x14ac:dyDescent="0.25">
      <c r="A64" s="11" t="s">
        <v>358</v>
      </c>
      <c r="B64" s="12" t="s">
        <v>359</v>
      </c>
      <c r="C64" s="15"/>
      <c r="D64" s="16"/>
      <c r="E64" s="16"/>
      <c r="F64" s="16"/>
      <c r="G64" s="8">
        <v>0</v>
      </c>
      <c r="H64" s="247" t="s">
        <v>199</v>
      </c>
      <c r="I64" s="247"/>
      <c r="J64" s="247">
        <v>0</v>
      </c>
      <c r="K64" s="247"/>
      <c r="L64" s="182">
        <v>0</v>
      </c>
      <c r="M64" s="182"/>
      <c r="N64" s="182" t="s">
        <v>199</v>
      </c>
      <c r="O64" s="182"/>
      <c r="P64" s="182">
        <v>0</v>
      </c>
      <c r="Q64" s="182"/>
      <c r="R64" s="182" t="s">
        <v>199</v>
      </c>
      <c r="S64" s="10"/>
      <c r="T64" s="10">
        <v>0</v>
      </c>
      <c r="U64" s="8"/>
      <c r="V64" s="8" t="s">
        <v>199</v>
      </c>
      <c r="W64" s="10"/>
      <c r="X64" s="10">
        <v>0</v>
      </c>
      <c r="Y64" s="10"/>
      <c r="Z64" s="10" t="s">
        <v>199</v>
      </c>
      <c r="AA64" s="10"/>
      <c r="AB64" s="10">
        <v>0</v>
      </c>
      <c r="AC64" s="10"/>
      <c r="AD64" s="10" t="s">
        <v>199</v>
      </c>
      <c r="AE64" s="10"/>
      <c r="AF64" s="182">
        <v>0</v>
      </c>
      <c r="AG64" s="182">
        <v>0</v>
      </c>
    </row>
    <row r="65" spans="1:33" s="187" customFormat="1" x14ac:dyDescent="0.25">
      <c r="A65" s="188" t="s">
        <v>360</v>
      </c>
      <c r="B65" s="170" t="s">
        <v>361</v>
      </c>
      <c r="C65" s="189"/>
      <c r="D65" s="189"/>
      <c r="E65" s="189"/>
      <c r="F65" s="189"/>
      <c r="G65" s="8">
        <v>0</v>
      </c>
      <c r="H65" s="247" t="s">
        <v>199</v>
      </c>
      <c r="I65" s="247"/>
      <c r="J65" s="247">
        <v>0</v>
      </c>
      <c r="K65" s="247"/>
      <c r="L65" s="182">
        <v>0</v>
      </c>
      <c r="M65" s="182"/>
      <c r="N65" s="182" t="s">
        <v>199</v>
      </c>
      <c r="O65" s="182"/>
      <c r="P65" s="182">
        <v>0</v>
      </c>
      <c r="Q65" s="182"/>
      <c r="R65" s="182" t="s">
        <v>199</v>
      </c>
      <c r="S65" s="10"/>
      <c r="T65" s="10">
        <v>0</v>
      </c>
      <c r="U65" s="8"/>
      <c r="V65" s="8" t="s">
        <v>199</v>
      </c>
      <c r="W65" s="10"/>
      <c r="X65" s="10">
        <v>0</v>
      </c>
      <c r="Y65" s="10"/>
      <c r="Z65" s="10" t="s">
        <v>199</v>
      </c>
      <c r="AA65" s="10"/>
      <c r="AB65" s="10">
        <v>0</v>
      </c>
      <c r="AC65" s="10"/>
      <c r="AD65" s="10" t="s">
        <v>199</v>
      </c>
      <c r="AE65" s="10"/>
      <c r="AF65" s="182">
        <v>0</v>
      </c>
      <c r="AG65" s="182">
        <v>0</v>
      </c>
    </row>
    <row r="66" spans="1:33" s="187" customFormat="1" x14ac:dyDescent="0.25">
      <c r="A66" s="188" t="s">
        <v>362</v>
      </c>
      <c r="B66" s="170" t="s">
        <v>363</v>
      </c>
      <c r="C66" s="189"/>
      <c r="D66" s="189"/>
      <c r="E66" s="189"/>
      <c r="F66" s="189"/>
      <c r="G66" s="8">
        <v>0</v>
      </c>
      <c r="H66" s="247" t="s">
        <v>199</v>
      </c>
      <c r="I66" s="247"/>
      <c r="J66" s="247">
        <v>0</v>
      </c>
      <c r="K66" s="247"/>
      <c r="L66" s="182">
        <v>0</v>
      </c>
      <c r="M66" s="182"/>
      <c r="N66" s="182" t="s">
        <v>199</v>
      </c>
      <c r="O66" s="182"/>
      <c r="P66" s="182">
        <v>0</v>
      </c>
      <c r="Q66" s="182"/>
      <c r="R66" s="182" t="s">
        <v>199</v>
      </c>
      <c r="S66" s="10"/>
      <c r="T66" s="10">
        <v>0</v>
      </c>
      <c r="U66" s="8"/>
      <c r="V66" s="8" t="s">
        <v>199</v>
      </c>
      <c r="W66" s="10"/>
      <c r="X66" s="10">
        <v>0</v>
      </c>
      <c r="Y66" s="10"/>
      <c r="Z66" s="10" t="s">
        <v>199</v>
      </c>
      <c r="AA66" s="10"/>
      <c r="AB66" s="10">
        <v>0</v>
      </c>
      <c r="AC66" s="10"/>
      <c r="AD66" s="10" t="s">
        <v>199</v>
      </c>
      <c r="AE66" s="10"/>
      <c r="AF66" s="182">
        <v>0</v>
      </c>
      <c r="AG66" s="182">
        <v>0</v>
      </c>
    </row>
    <row r="67" spans="1:33" s="187" customFormat="1" x14ac:dyDescent="0.25">
      <c r="A67" s="188" t="s">
        <v>364</v>
      </c>
      <c r="B67" s="170" t="s">
        <v>528</v>
      </c>
      <c r="C67" s="189"/>
      <c r="D67" s="189"/>
      <c r="E67" s="189"/>
      <c r="F67" s="189"/>
      <c r="G67" s="8">
        <v>0</v>
      </c>
      <c r="H67" s="247" t="s">
        <v>199</v>
      </c>
      <c r="I67" s="247"/>
      <c r="J67" s="247">
        <v>0</v>
      </c>
      <c r="K67" s="247"/>
      <c r="L67" s="182">
        <v>0</v>
      </c>
      <c r="M67" s="182"/>
      <c r="N67" s="182" t="s">
        <v>199</v>
      </c>
      <c r="O67" s="182"/>
      <c r="P67" s="182">
        <v>0</v>
      </c>
      <c r="Q67" s="182"/>
      <c r="R67" s="182" t="s">
        <v>199</v>
      </c>
      <c r="S67" s="10"/>
      <c r="T67" s="10">
        <v>0</v>
      </c>
      <c r="U67" s="8"/>
      <c r="V67" s="8" t="s">
        <v>199</v>
      </c>
      <c r="W67" s="10"/>
      <c r="X67" s="10">
        <v>0</v>
      </c>
      <c r="Y67" s="10"/>
      <c r="Z67" s="10" t="s">
        <v>199</v>
      </c>
      <c r="AA67" s="10"/>
      <c r="AB67" s="10">
        <v>0</v>
      </c>
      <c r="AC67" s="10"/>
      <c r="AD67" s="10" t="s">
        <v>199</v>
      </c>
      <c r="AE67" s="10"/>
      <c r="AF67" s="182">
        <v>0</v>
      </c>
      <c r="AG67" s="182">
        <v>0</v>
      </c>
    </row>
    <row r="68" spans="1:33" s="187" customFormat="1" x14ac:dyDescent="0.25">
      <c r="A68" s="188" t="s">
        <v>529</v>
      </c>
      <c r="B68" s="170" t="s">
        <v>530</v>
      </c>
      <c r="C68" s="189"/>
      <c r="D68" s="189"/>
      <c r="E68" s="189"/>
      <c r="F68" s="189"/>
      <c r="G68" s="8">
        <v>0</v>
      </c>
      <c r="H68" s="247" t="s">
        <v>199</v>
      </c>
      <c r="I68" s="247"/>
      <c r="J68" s="247">
        <v>0</v>
      </c>
      <c r="K68" s="247"/>
      <c r="L68" s="182">
        <v>0</v>
      </c>
      <c r="M68" s="182"/>
      <c r="N68" s="182" t="s">
        <v>199</v>
      </c>
      <c r="O68" s="182"/>
      <c r="P68" s="182">
        <v>0</v>
      </c>
      <c r="Q68" s="182"/>
      <c r="R68" s="182" t="s">
        <v>199</v>
      </c>
      <c r="S68" s="10"/>
      <c r="T68" s="10">
        <v>0</v>
      </c>
      <c r="U68" s="8"/>
      <c r="V68" s="8" t="s">
        <v>199</v>
      </c>
      <c r="W68" s="10"/>
      <c r="X68" s="10">
        <v>0</v>
      </c>
      <c r="Y68" s="10"/>
      <c r="Z68" s="10" t="s">
        <v>199</v>
      </c>
      <c r="AA68" s="10"/>
      <c r="AB68" s="10">
        <v>0</v>
      </c>
      <c r="AC68" s="10"/>
      <c r="AD68" s="10" t="s">
        <v>199</v>
      </c>
      <c r="AE68" s="10"/>
      <c r="AF68" s="182">
        <v>0</v>
      </c>
      <c r="AG68" s="182">
        <v>0</v>
      </c>
    </row>
    <row r="69" spans="1:33" s="187" customFormat="1" x14ac:dyDescent="0.25">
      <c r="A69" s="188" t="s">
        <v>531</v>
      </c>
      <c r="B69" s="170" t="s">
        <v>532</v>
      </c>
      <c r="C69" s="189"/>
      <c r="D69" s="189"/>
      <c r="E69" s="189"/>
      <c r="F69" s="189"/>
      <c r="G69" s="8">
        <v>0</v>
      </c>
      <c r="H69" s="247" t="s">
        <v>199</v>
      </c>
      <c r="I69" s="247"/>
      <c r="J69" s="247">
        <v>0</v>
      </c>
      <c r="K69" s="247"/>
      <c r="L69" s="182">
        <v>0</v>
      </c>
      <c r="M69" s="182"/>
      <c r="N69" s="182" t="s">
        <v>199</v>
      </c>
      <c r="O69" s="182"/>
      <c r="P69" s="182">
        <v>0</v>
      </c>
      <c r="Q69" s="182"/>
      <c r="R69" s="182" t="s">
        <v>199</v>
      </c>
      <c r="S69" s="10"/>
      <c r="T69" s="10">
        <v>0</v>
      </c>
      <c r="U69" s="8"/>
      <c r="V69" s="8" t="s">
        <v>199</v>
      </c>
      <c r="W69" s="10"/>
      <c r="X69" s="10">
        <v>0</v>
      </c>
      <c r="Y69" s="10"/>
      <c r="Z69" s="10" t="s">
        <v>199</v>
      </c>
      <c r="AA69" s="10"/>
      <c r="AB69" s="10">
        <v>0</v>
      </c>
      <c r="AC69" s="10"/>
      <c r="AD69" s="10" t="s">
        <v>199</v>
      </c>
      <c r="AE69" s="10"/>
      <c r="AF69" s="182">
        <v>0</v>
      </c>
      <c r="AG69" s="182">
        <v>0</v>
      </c>
    </row>
    <row r="70" spans="1:33" s="187" customFormat="1" x14ac:dyDescent="0.25">
      <c r="A70" s="188" t="s">
        <v>533</v>
      </c>
      <c r="B70" s="170" t="s">
        <v>534</v>
      </c>
      <c r="C70" s="189"/>
      <c r="D70" s="189"/>
      <c r="E70" s="189"/>
      <c r="F70" s="189"/>
      <c r="G70" s="8">
        <v>0</v>
      </c>
      <c r="H70" s="247" t="s">
        <v>199</v>
      </c>
      <c r="I70" s="247"/>
      <c r="J70" s="247">
        <v>0</v>
      </c>
      <c r="K70" s="247"/>
      <c r="L70" s="182">
        <v>0</v>
      </c>
      <c r="M70" s="182"/>
      <c r="N70" s="182" t="s">
        <v>199</v>
      </c>
      <c r="O70" s="182"/>
      <c r="P70" s="182">
        <v>0</v>
      </c>
      <c r="Q70" s="182"/>
      <c r="R70" s="182" t="s">
        <v>199</v>
      </c>
      <c r="S70" s="10"/>
      <c r="T70" s="10">
        <v>0</v>
      </c>
      <c r="U70" s="8"/>
      <c r="V70" s="8" t="s">
        <v>199</v>
      </c>
      <c r="W70" s="10"/>
      <c r="X70" s="10">
        <v>0</v>
      </c>
      <c r="Y70" s="10"/>
      <c r="Z70" s="10" t="s">
        <v>199</v>
      </c>
      <c r="AA70" s="10"/>
      <c r="AB70" s="10">
        <v>0</v>
      </c>
      <c r="AC70" s="10"/>
      <c r="AD70" s="10" t="s">
        <v>199</v>
      </c>
      <c r="AE70" s="10"/>
      <c r="AF70" s="182">
        <v>0</v>
      </c>
      <c r="AG70" s="182">
        <v>0</v>
      </c>
    </row>
    <row r="71" spans="1:33" s="187" customFormat="1" x14ac:dyDescent="0.25">
      <c r="A71" s="188" t="s">
        <v>535</v>
      </c>
      <c r="B71" s="170" t="s">
        <v>480</v>
      </c>
      <c r="C71" s="189"/>
      <c r="D71" s="189"/>
      <c r="E71" s="189"/>
      <c r="F71" s="189"/>
      <c r="G71" s="8">
        <v>0</v>
      </c>
      <c r="H71" s="247" t="s">
        <v>199</v>
      </c>
      <c r="I71" s="247"/>
      <c r="J71" s="247">
        <v>0</v>
      </c>
      <c r="K71" s="247"/>
      <c r="L71" s="182">
        <v>0</v>
      </c>
      <c r="M71" s="182"/>
      <c r="N71" s="182" t="s">
        <v>199</v>
      </c>
      <c r="O71" s="182"/>
      <c r="P71" s="182">
        <v>0</v>
      </c>
      <c r="Q71" s="182"/>
      <c r="R71" s="182" t="s">
        <v>199</v>
      </c>
      <c r="S71" s="10"/>
      <c r="T71" s="10">
        <v>2</v>
      </c>
      <c r="U71" s="8"/>
      <c r="V71" s="8" t="s">
        <v>199</v>
      </c>
      <c r="W71" s="10"/>
      <c r="X71" s="10">
        <v>0</v>
      </c>
      <c r="Y71" s="10"/>
      <c r="Z71" s="10" t="s">
        <v>199</v>
      </c>
      <c r="AA71" s="10"/>
      <c r="AB71" s="10">
        <v>0</v>
      </c>
      <c r="AC71" s="10"/>
      <c r="AD71" s="10" t="s">
        <v>199</v>
      </c>
      <c r="AE71" s="10"/>
      <c r="AF71" s="182">
        <v>2</v>
      </c>
      <c r="AG71" s="182">
        <v>0</v>
      </c>
    </row>
    <row r="72" spans="1:33" s="187" customFormat="1" x14ac:dyDescent="0.25">
      <c r="A72" s="188" t="s">
        <v>536</v>
      </c>
      <c r="B72" s="170" t="s">
        <v>537</v>
      </c>
      <c r="C72" s="189"/>
      <c r="D72" s="189"/>
      <c r="E72" s="189"/>
      <c r="F72" s="189"/>
      <c r="G72" s="8">
        <v>0</v>
      </c>
      <c r="H72" s="247" t="s">
        <v>199</v>
      </c>
      <c r="I72" s="247"/>
      <c r="J72" s="247">
        <v>0</v>
      </c>
      <c r="K72" s="247"/>
      <c r="L72" s="182">
        <v>0</v>
      </c>
      <c r="M72" s="182"/>
      <c r="N72" s="182" t="s">
        <v>199</v>
      </c>
      <c r="O72" s="182"/>
      <c r="P72" s="182">
        <v>0</v>
      </c>
      <c r="Q72" s="182"/>
      <c r="R72" s="182" t="s">
        <v>199</v>
      </c>
      <c r="S72" s="10"/>
      <c r="T72" s="10">
        <v>0</v>
      </c>
      <c r="U72" s="8"/>
      <c r="V72" s="8" t="s">
        <v>199</v>
      </c>
      <c r="W72" s="10"/>
      <c r="X72" s="10">
        <v>0</v>
      </c>
      <c r="Y72" s="10"/>
      <c r="Z72" s="10" t="s">
        <v>199</v>
      </c>
      <c r="AA72" s="10"/>
      <c r="AB72" s="10">
        <v>0</v>
      </c>
      <c r="AC72" s="10"/>
      <c r="AD72" s="10" t="s">
        <v>199</v>
      </c>
      <c r="AE72" s="10"/>
      <c r="AF72" s="182">
        <v>0</v>
      </c>
      <c r="AG72" s="182">
        <v>0</v>
      </c>
    </row>
    <row r="73" spans="1:33" s="187" customFormat="1" x14ac:dyDescent="0.25">
      <c r="A73" s="188" t="s">
        <v>538</v>
      </c>
      <c r="B73" s="170" t="s">
        <v>539</v>
      </c>
      <c r="C73" s="189"/>
      <c r="D73" s="189"/>
      <c r="E73" s="189"/>
      <c r="F73" s="189"/>
      <c r="G73" s="8">
        <v>0</v>
      </c>
      <c r="H73" s="247" t="s">
        <v>199</v>
      </c>
      <c r="I73" s="247"/>
      <c r="J73" s="247">
        <v>0</v>
      </c>
      <c r="K73" s="247"/>
      <c r="L73" s="182">
        <v>0</v>
      </c>
      <c r="M73" s="182"/>
      <c r="N73" s="182" t="s">
        <v>199</v>
      </c>
      <c r="O73" s="182"/>
      <c r="P73" s="182">
        <v>0</v>
      </c>
      <c r="Q73" s="182"/>
      <c r="R73" s="182" t="s">
        <v>199</v>
      </c>
      <c r="S73" s="10"/>
      <c r="T73" s="10">
        <v>0</v>
      </c>
      <c r="U73" s="8"/>
      <c r="V73" s="8" t="s">
        <v>199</v>
      </c>
      <c r="W73" s="10"/>
      <c r="X73" s="10">
        <v>0</v>
      </c>
      <c r="Y73" s="10"/>
      <c r="Z73" s="10" t="s">
        <v>199</v>
      </c>
      <c r="AA73" s="10"/>
      <c r="AB73" s="10">
        <v>0</v>
      </c>
      <c r="AC73" s="10"/>
      <c r="AD73" s="10" t="s">
        <v>199</v>
      </c>
      <c r="AE73" s="10"/>
      <c r="AF73" s="182">
        <v>0</v>
      </c>
      <c r="AG73" s="182">
        <v>0</v>
      </c>
    </row>
    <row r="74" spans="1:33" s="187" customFormat="1" ht="31.5" x14ac:dyDescent="0.25">
      <c r="A74" s="190" t="s">
        <v>26</v>
      </c>
      <c r="B74" s="191" t="s">
        <v>365</v>
      </c>
      <c r="C74" s="189"/>
      <c r="D74" s="189"/>
      <c r="E74" s="189"/>
      <c r="F74" s="189"/>
      <c r="G74" s="8">
        <v>0</v>
      </c>
      <c r="H74" s="247" t="s">
        <v>199</v>
      </c>
      <c r="I74" s="247"/>
      <c r="J74" s="247">
        <v>0</v>
      </c>
      <c r="K74" s="247"/>
      <c r="L74" s="182">
        <v>0</v>
      </c>
      <c r="M74" s="182"/>
      <c r="N74" s="182" t="s">
        <v>199</v>
      </c>
      <c r="O74" s="182"/>
      <c r="P74" s="182">
        <v>0</v>
      </c>
      <c r="Q74" s="182"/>
      <c r="R74" s="182" t="s">
        <v>199</v>
      </c>
      <c r="S74" s="10"/>
      <c r="T74" s="10">
        <v>0</v>
      </c>
      <c r="U74" s="8"/>
      <c r="V74" s="8" t="s">
        <v>199</v>
      </c>
      <c r="W74" s="10"/>
      <c r="X74" s="10">
        <v>0</v>
      </c>
      <c r="Y74" s="10"/>
      <c r="Z74" s="10" t="s">
        <v>199</v>
      </c>
      <c r="AA74" s="10"/>
      <c r="AB74" s="10">
        <v>0</v>
      </c>
      <c r="AC74" s="10"/>
      <c r="AD74" s="10" t="s">
        <v>199</v>
      </c>
      <c r="AE74" s="10"/>
      <c r="AF74" s="182">
        <v>0</v>
      </c>
      <c r="AG74" s="182">
        <v>0</v>
      </c>
    </row>
    <row r="75" spans="1:33" s="187" customFormat="1" x14ac:dyDescent="0.25">
      <c r="A75" s="190" t="s">
        <v>29</v>
      </c>
      <c r="B75" s="192" t="s">
        <v>366</v>
      </c>
      <c r="C75" s="189"/>
      <c r="D75" s="189"/>
      <c r="E75" s="189"/>
      <c r="F75" s="189"/>
      <c r="G75" s="10"/>
      <c r="H75" s="246"/>
      <c r="I75" s="246"/>
      <c r="J75" s="246"/>
      <c r="K75" s="246"/>
      <c r="L75" s="182"/>
      <c r="M75" s="182"/>
      <c r="N75" s="182"/>
      <c r="O75" s="182"/>
      <c r="P75" s="182"/>
      <c r="Q75" s="182"/>
      <c r="R75" s="182"/>
      <c r="S75" s="10"/>
      <c r="T75" s="10"/>
      <c r="U75" s="8"/>
      <c r="V75" s="8"/>
      <c r="W75" s="10"/>
      <c r="X75" s="10"/>
      <c r="Y75" s="10"/>
      <c r="Z75" s="10"/>
      <c r="AA75" s="10"/>
      <c r="AB75" s="10"/>
      <c r="AC75" s="10"/>
      <c r="AD75" s="10"/>
      <c r="AE75" s="10"/>
      <c r="AF75" s="182"/>
      <c r="AG75" s="182"/>
    </row>
    <row r="76" spans="1:33" s="187" customFormat="1" x14ac:dyDescent="0.25">
      <c r="A76" s="188" t="s">
        <v>367</v>
      </c>
      <c r="B76" s="193" t="s">
        <v>510</v>
      </c>
      <c r="C76" s="189"/>
      <c r="D76" s="189"/>
      <c r="E76" s="189"/>
      <c r="F76" s="189"/>
      <c r="G76" s="10">
        <v>0</v>
      </c>
      <c r="H76" s="246">
        <v>0</v>
      </c>
      <c r="I76" s="246"/>
      <c r="J76" s="246">
        <v>0</v>
      </c>
      <c r="K76" s="246"/>
      <c r="L76" s="182">
        <v>0</v>
      </c>
      <c r="M76" s="182"/>
      <c r="N76" s="182" t="s">
        <v>199</v>
      </c>
      <c r="O76" s="182"/>
      <c r="P76" s="182">
        <v>0</v>
      </c>
      <c r="Q76" s="182"/>
      <c r="R76" s="182" t="s">
        <v>199</v>
      </c>
      <c r="S76" s="10"/>
      <c r="T76" s="10">
        <v>0</v>
      </c>
      <c r="U76" s="8"/>
      <c r="V76" s="8" t="s">
        <v>199</v>
      </c>
      <c r="W76" s="10"/>
      <c r="X76" s="10">
        <v>0</v>
      </c>
      <c r="Y76" s="10"/>
      <c r="Z76" s="10" t="s">
        <v>199</v>
      </c>
      <c r="AA76" s="10"/>
      <c r="AB76" s="10">
        <v>0</v>
      </c>
      <c r="AC76" s="10"/>
      <c r="AD76" s="10" t="s">
        <v>199</v>
      </c>
      <c r="AE76" s="10"/>
      <c r="AF76" s="182">
        <v>0</v>
      </c>
      <c r="AG76" s="182">
        <v>0</v>
      </c>
    </row>
    <row r="77" spans="1:33" s="187" customFormat="1" x14ac:dyDescent="0.25">
      <c r="A77" s="188" t="s">
        <v>368</v>
      </c>
      <c r="B77" s="170" t="s">
        <v>508</v>
      </c>
      <c r="C77" s="189"/>
      <c r="D77" s="189"/>
      <c r="E77" s="189"/>
      <c r="F77" s="189"/>
      <c r="G77" s="10">
        <v>0</v>
      </c>
      <c r="H77" s="246">
        <v>0</v>
      </c>
      <c r="I77" s="246"/>
      <c r="J77" s="246">
        <v>0</v>
      </c>
      <c r="K77" s="246"/>
      <c r="L77" s="10">
        <v>0</v>
      </c>
      <c r="M77" s="10"/>
      <c r="N77" s="10" t="s">
        <v>199</v>
      </c>
      <c r="O77" s="10"/>
      <c r="P77" s="10">
        <v>0</v>
      </c>
      <c r="Q77" s="10"/>
      <c r="R77" s="10" t="s">
        <v>199</v>
      </c>
      <c r="S77" s="10"/>
      <c r="T77" s="10">
        <v>0</v>
      </c>
      <c r="U77" s="8"/>
      <c r="V77" s="8" t="s">
        <v>199</v>
      </c>
      <c r="W77" s="10"/>
      <c r="X77" s="10">
        <v>0</v>
      </c>
      <c r="Y77" s="10"/>
      <c r="Z77" s="10" t="s">
        <v>199</v>
      </c>
      <c r="AA77" s="10"/>
      <c r="AB77" s="10">
        <v>0</v>
      </c>
      <c r="AC77" s="10"/>
      <c r="AD77" s="10" t="s">
        <v>199</v>
      </c>
      <c r="AE77" s="10"/>
      <c r="AF77" s="182">
        <v>0</v>
      </c>
      <c r="AG77" s="182">
        <v>0</v>
      </c>
    </row>
    <row r="78" spans="1:33" s="187" customFormat="1" x14ac:dyDescent="0.25">
      <c r="A78" s="188" t="s">
        <v>369</v>
      </c>
      <c r="B78" s="170" t="s">
        <v>337</v>
      </c>
      <c r="C78" s="189"/>
      <c r="D78" s="189"/>
      <c r="E78" s="189"/>
      <c r="F78" s="189"/>
      <c r="G78" s="10">
        <v>0</v>
      </c>
      <c r="H78" s="246">
        <v>0</v>
      </c>
      <c r="I78" s="246"/>
      <c r="J78" s="246">
        <v>0</v>
      </c>
      <c r="K78" s="246"/>
      <c r="L78" s="10">
        <v>0</v>
      </c>
      <c r="M78" s="10"/>
      <c r="N78" s="10" t="s">
        <v>199</v>
      </c>
      <c r="O78" s="10"/>
      <c r="P78" s="10">
        <v>0</v>
      </c>
      <c r="Q78" s="10"/>
      <c r="R78" s="10" t="s">
        <v>199</v>
      </c>
      <c r="S78" s="10"/>
      <c r="T78" s="10">
        <v>0</v>
      </c>
      <c r="U78" s="10"/>
      <c r="V78" s="10" t="s">
        <v>199</v>
      </c>
      <c r="W78" s="10"/>
      <c r="X78" s="10">
        <v>0</v>
      </c>
      <c r="Y78" s="10"/>
      <c r="Z78" s="10" t="s">
        <v>199</v>
      </c>
      <c r="AA78" s="10"/>
      <c r="AB78" s="10">
        <v>0</v>
      </c>
      <c r="AC78" s="10"/>
      <c r="AD78" s="10" t="s">
        <v>199</v>
      </c>
      <c r="AE78" s="10"/>
      <c r="AF78" s="182">
        <v>0</v>
      </c>
      <c r="AG78" s="182">
        <v>0</v>
      </c>
    </row>
    <row r="79" spans="1:33" s="187" customFormat="1" x14ac:dyDescent="0.25">
      <c r="A79" s="188" t="s">
        <v>370</v>
      </c>
      <c r="B79" s="193" t="s">
        <v>540</v>
      </c>
      <c r="C79" s="189"/>
      <c r="D79" s="189"/>
      <c r="E79" s="189"/>
      <c r="F79" s="189"/>
      <c r="G79" s="10">
        <v>0</v>
      </c>
      <c r="H79" s="246">
        <v>0</v>
      </c>
      <c r="I79" s="246"/>
      <c r="J79" s="246">
        <v>0</v>
      </c>
      <c r="K79" s="246"/>
      <c r="L79" s="10">
        <v>0</v>
      </c>
      <c r="M79" s="10"/>
      <c r="N79" s="10" t="s">
        <v>199</v>
      </c>
      <c r="O79" s="10"/>
      <c r="P79" s="10">
        <v>0</v>
      </c>
      <c r="Q79" s="10"/>
      <c r="R79" s="10" t="s">
        <v>199</v>
      </c>
      <c r="S79" s="10"/>
      <c r="T79" s="10">
        <v>0</v>
      </c>
      <c r="U79" s="10"/>
      <c r="V79" s="10" t="s">
        <v>199</v>
      </c>
      <c r="W79" s="10"/>
      <c r="X79" s="10">
        <v>0</v>
      </c>
      <c r="Y79" s="10"/>
      <c r="Z79" s="10" t="s">
        <v>199</v>
      </c>
      <c r="AA79" s="10"/>
      <c r="AB79" s="10">
        <v>0</v>
      </c>
      <c r="AC79" s="10"/>
      <c r="AD79" s="10" t="s">
        <v>199</v>
      </c>
      <c r="AE79" s="10"/>
      <c r="AF79" s="182">
        <v>0</v>
      </c>
      <c r="AG79" s="182">
        <v>0</v>
      </c>
    </row>
    <row r="80" spans="1:33" s="187" customFormat="1" x14ac:dyDescent="0.25">
      <c r="A80" s="188" t="s">
        <v>371</v>
      </c>
      <c r="B80" s="170" t="s">
        <v>511</v>
      </c>
      <c r="C80" s="189"/>
      <c r="D80" s="189"/>
      <c r="E80" s="189"/>
      <c r="F80" s="189"/>
      <c r="G80" s="10">
        <v>0</v>
      </c>
      <c r="H80" s="246">
        <v>0</v>
      </c>
      <c r="I80" s="246"/>
      <c r="J80" s="246">
        <v>0</v>
      </c>
      <c r="K80" s="246"/>
      <c r="L80" s="10">
        <v>0</v>
      </c>
      <c r="M80" s="10"/>
      <c r="N80" s="10" t="s">
        <v>199</v>
      </c>
      <c r="O80" s="10"/>
      <c r="P80" s="10">
        <v>0</v>
      </c>
      <c r="Q80" s="10"/>
      <c r="R80" s="10" t="s">
        <v>199</v>
      </c>
      <c r="S80" s="10"/>
      <c r="T80" s="10">
        <v>0</v>
      </c>
      <c r="U80" s="10"/>
      <c r="V80" s="10" t="s">
        <v>199</v>
      </c>
      <c r="W80" s="10"/>
      <c r="X80" s="10">
        <v>0</v>
      </c>
      <c r="Y80" s="10"/>
      <c r="Z80" s="10" t="s">
        <v>199</v>
      </c>
      <c r="AA80" s="10"/>
      <c r="AB80" s="10">
        <v>0</v>
      </c>
      <c r="AC80" s="10"/>
      <c r="AD80" s="10" t="s">
        <v>199</v>
      </c>
      <c r="AE80" s="10"/>
      <c r="AF80" s="182">
        <v>0</v>
      </c>
      <c r="AG80" s="182">
        <v>0</v>
      </c>
    </row>
    <row r="81" spans="1:33" s="187" customFormat="1" x14ac:dyDescent="0.25">
      <c r="A81" s="188" t="s">
        <v>541</v>
      </c>
      <c r="B81" s="170" t="s">
        <v>512</v>
      </c>
      <c r="C81" s="189"/>
      <c r="D81" s="189"/>
      <c r="E81" s="189"/>
      <c r="F81" s="189"/>
      <c r="G81" s="10">
        <v>0</v>
      </c>
      <c r="H81" s="246">
        <v>0</v>
      </c>
      <c r="I81" s="246"/>
      <c r="J81" s="246">
        <v>0</v>
      </c>
      <c r="K81" s="246"/>
      <c r="L81" s="10">
        <v>0</v>
      </c>
      <c r="M81" s="10"/>
      <c r="N81" s="10" t="s">
        <v>199</v>
      </c>
      <c r="O81" s="10"/>
      <c r="P81" s="10">
        <v>0</v>
      </c>
      <c r="Q81" s="10"/>
      <c r="R81" s="10" t="s">
        <v>199</v>
      </c>
      <c r="S81" s="10"/>
      <c r="T81" s="10">
        <v>0</v>
      </c>
      <c r="U81" s="10"/>
      <c r="V81" s="10" t="s">
        <v>199</v>
      </c>
      <c r="W81" s="10"/>
      <c r="X81" s="10">
        <v>0</v>
      </c>
      <c r="Y81" s="10"/>
      <c r="Z81" s="10" t="s">
        <v>199</v>
      </c>
      <c r="AA81" s="10"/>
      <c r="AB81" s="10">
        <v>0</v>
      </c>
      <c r="AC81" s="10"/>
      <c r="AD81" s="10" t="s">
        <v>199</v>
      </c>
      <c r="AE81" s="10"/>
      <c r="AF81" s="182">
        <v>0</v>
      </c>
      <c r="AG81" s="182">
        <v>0</v>
      </c>
    </row>
    <row r="82" spans="1:33" s="187" customFormat="1" x14ac:dyDescent="0.25">
      <c r="A82" s="188" t="s">
        <v>542</v>
      </c>
      <c r="B82" s="170" t="s">
        <v>513</v>
      </c>
      <c r="C82" s="189"/>
      <c r="D82" s="189"/>
      <c r="E82" s="189"/>
      <c r="F82" s="189"/>
      <c r="G82" s="10">
        <v>0</v>
      </c>
      <c r="H82" s="246">
        <v>0</v>
      </c>
      <c r="I82" s="246"/>
      <c r="J82" s="246">
        <v>0</v>
      </c>
      <c r="K82" s="246"/>
      <c r="L82" s="10">
        <v>0</v>
      </c>
      <c r="M82" s="10"/>
      <c r="N82" s="10" t="s">
        <v>199</v>
      </c>
      <c r="O82" s="10"/>
      <c r="P82" s="10">
        <v>0</v>
      </c>
      <c r="Q82" s="10"/>
      <c r="R82" s="10" t="s">
        <v>199</v>
      </c>
      <c r="S82" s="10"/>
      <c r="T82" s="10">
        <v>0</v>
      </c>
      <c r="U82" s="10"/>
      <c r="V82" s="10" t="s">
        <v>199</v>
      </c>
      <c r="W82" s="10"/>
      <c r="X82" s="10">
        <v>0</v>
      </c>
      <c r="Y82" s="10"/>
      <c r="Z82" s="10" t="s">
        <v>199</v>
      </c>
      <c r="AA82" s="10"/>
      <c r="AB82" s="10">
        <v>0</v>
      </c>
      <c r="AC82" s="10"/>
      <c r="AD82" s="10" t="s">
        <v>199</v>
      </c>
      <c r="AE82" s="10"/>
      <c r="AF82" s="182">
        <v>0</v>
      </c>
      <c r="AG82" s="182">
        <v>0</v>
      </c>
    </row>
    <row r="83" spans="1:33" s="187" customFormat="1" x14ac:dyDescent="0.25">
      <c r="A83" s="188" t="s">
        <v>543</v>
      </c>
      <c r="B83" s="170" t="s">
        <v>515</v>
      </c>
      <c r="C83" s="189"/>
      <c r="D83" s="189"/>
      <c r="E83" s="189"/>
      <c r="F83" s="189"/>
      <c r="G83" s="10">
        <v>0</v>
      </c>
      <c r="H83" s="246">
        <v>0</v>
      </c>
      <c r="I83" s="246"/>
      <c r="J83" s="246">
        <v>0</v>
      </c>
      <c r="K83" s="246"/>
      <c r="L83" s="10">
        <v>0</v>
      </c>
      <c r="M83" s="10"/>
      <c r="N83" s="10" t="s">
        <v>199</v>
      </c>
      <c r="O83" s="10"/>
      <c r="P83" s="10">
        <v>0</v>
      </c>
      <c r="Q83" s="10"/>
      <c r="R83" s="10" t="s">
        <v>199</v>
      </c>
      <c r="S83" s="10"/>
      <c r="T83" s="10">
        <v>0</v>
      </c>
      <c r="U83" s="10"/>
      <c r="V83" s="10" t="s">
        <v>199</v>
      </c>
      <c r="W83" s="10"/>
      <c r="X83" s="10">
        <v>0</v>
      </c>
      <c r="Y83" s="10"/>
      <c r="Z83" s="10" t="s">
        <v>199</v>
      </c>
      <c r="AA83" s="10"/>
      <c r="AB83" s="10">
        <v>0</v>
      </c>
      <c r="AC83" s="10"/>
      <c r="AD83" s="10" t="s">
        <v>199</v>
      </c>
      <c r="AE83" s="10"/>
      <c r="AF83" s="182">
        <v>0</v>
      </c>
      <c r="AG83" s="182">
        <v>0</v>
      </c>
    </row>
    <row r="84" spans="1:33" s="187" customFormat="1" x14ac:dyDescent="0.25">
      <c r="A84" s="188" t="s">
        <v>544</v>
      </c>
      <c r="B84" s="170" t="s">
        <v>517</v>
      </c>
      <c r="C84" s="189"/>
      <c r="D84" s="189"/>
      <c r="E84" s="189"/>
      <c r="F84" s="189"/>
      <c r="G84" s="10">
        <v>0</v>
      </c>
      <c r="H84" s="246">
        <v>0</v>
      </c>
      <c r="I84" s="246"/>
      <c r="J84" s="246">
        <v>0</v>
      </c>
      <c r="K84" s="246"/>
      <c r="L84" s="10">
        <v>0</v>
      </c>
      <c r="M84" s="10"/>
      <c r="N84" s="10" t="s">
        <v>199</v>
      </c>
      <c r="O84" s="10"/>
      <c r="P84" s="10">
        <v>0</v>
      </c>
      <c r="Q84" s="10"/>
      <c r="R84" s="10" t="s">
        <v>199</v>
      </c>
      <c r="S84" s="10"/>
      <c r="T84" s="10">
        <v>0</v>
      </c>
      <c r="U84" s="10"/>
      <c r="V84" s="10" t="s">
        <v>199</v>
      </c>
      <c r="W84" s="10"/>
      <c r="X84" s="10">
        <v>0</v>
      </c>
      <c r="Y84" s="10"/>
      <c r="Z84" s="10" t="s">
        <v>199</v>
      </c>
      <c r="AA84" s="10"/>
      <c r="AB84" s="10">
        <v>0</v>
      </c>
      <c r="AC84" s="10"/>
      <c r="AD84" s="10" t="s">
        <v>199</v>
      </c>
      <c r="AE84" s="10"/>
      <c r="AF84" s="182">
        <v>0</v>
      </c>
      <c r="AG84" s="182">
        <v>0</v>
      </c>
    </row>
    <row r="85" spans="1:33" s="187" customFormat="1" x14ac:dyDescent="0.25">
      <c r="A85" s="188" t="s">
        <v>545</v>
      </c>
      <c r="B85" s="170" t="s">
        <v>519</v>
      </c>
      <c r="C85" s="189"/>
      <c r="D85" s="189"/>
      <c r="E85" s="189"/>
      <c r="F85" s="189"/>
      <c r="G85" s="10">
        <v>0</v>
      </c>
      <c r="H85" s="246">
        <v>0</v>
      </c>
      <c r="I85" s="246"/>
      <c r="J85" s="246">
        <v>0</v>
      </c>
      <c r="K85" s="246"/>
      <c r="L85" s="10">
        <v>0</v>
      </c>
      <c r="M85" s="10"/>
      <c r="N85" s="10" t="s">
        <v>199</v>
      </c>
      <c r="O85" s="10"/>
      <c r="P85" s="10">
        <v>0</v>
      </c>
      <c r="Q85" s="10"/>
      <c r="R85" s="10" t="s">
        <v>199</v>
      </c>
      <c r="S85" s="10"/>
      <c r="T85" s="10">
        <v>0</v>
      </c>
      <c r="U85" s="10"/>
      <c r="V85" s="10" t="s">
        <v>199</v>
      </c>
      <c r="W85" s="10"/>
      <c r="X85" s="10">
        <v>0</v>
      </c>
      <c r="Y85" s="10"/>
      <c r="Z85" s="10" t="s">
        <v>199</v>
      </c>
      <c r="AA85" s="10"/>
      <c r="AB85" s="10">
        <v>0</v>
      </c>
      <c r="AC85" s="10"/>
      <c r="AD85" s="10" t="s">
        <v>199</v>
      </c>
      <c r="AE85" s="10"/>
      <c r="AF85" s="182">
        <v>0</v>
      </c>
      <c r="AG85" s="182">
        <v>0</v>
      </c>
    </row>
    <row r="86" spans="1:33" s="187" customFormat="1" x14ac:dyDescent="0.25">
      <c r="A86" s="188" t="s">
        <v>546</v>
      </c>
      <c r="B86" s="170" t="s">
        <v>521</v>
      </c>
      <c r="C86" s="189"/>
      <c r="D86" s="189"/>
      <c r="E86" s="189"/>
      <c r="F86" s="189"/>
      <c r="G86" s="10">
        <v>0</v>
      </c>
      <c r="H86" s="246">
        <v>0</v>
      </c>
      <c r="I86" s="246"/>
      <c r="J86" s="246">
        <v>0</v>
      </c>
      <c r="K86" s="246"/>
      <c r="L86" s="10">
        <v>0</v>
      </c>
      <c r="M86" s="10"/>
      <c r="N86" s="10" t="s">
        <v>199</v>
      </c>
      <c r="O86" s="10"/>
      <c r="P86" s="10">
        <v>0</v>
      </c>
      <c r="Q86" s="10"/>
      <c r="R86" s="10" t="s">
        <v>199</v>
      </c>
      <c r="S86" s="10"/>
      <c r="T86" s="10">
        <v>0</v>
      </c>
      <c r="U86" s="10"/>
      <c r="V86" s="10" t="s">
        <v>199</v>
      </c>
      <c r="W86" s="10"/>
      <c r="X86" s="10">
        <v>0</v>
      </c>
      <c r="Y86" s="10"/>
      <c r="Z86" s="10" t="s">
        <v>199</v>
      </c>
      <c r="AA86" s="10"/>
      <c r="AB86" s="10">
        <v>0</v>
      </c>
      <c r="AC86" s="10"/>
      <c r="AD86" s="10" t="s">
        <v>199</v>
      </c>
      <c r="AE86" s="10"/>
      <c r="AF86" s="182">
        <v>0</v>
      </c>
      <c r="AG86" s="182">
        <v>0</v>
      </c>
    </row>
  </sheetData>
  <mergeCells count="34">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A4:AG4"/>
    <mergeCell ref="A6:AG6"/>
    <mergeCell ref="A8:AG8"/>
    <mergeCell ref="A9:AG9"/>
    <mergeCell ref="A11:AG11"/>
    <mergeCell ref="A20:A22"/>
    <mergeCell ref="B20:B22"/>
    <mergeCell ref="C20:D21"/>
    <mergeCell ref="A12:AG12"/>
    <mergeCell ref="A14:AG14"/>
    <mergeCell ref="A15:AG15"/>
    <mergeCell ref="A16:AG16"/>
    <mergeCell ref="A18:AG18"/>
    <mergeCell ref="P20:S20"/>
    <mergeCell ref="T20:W20"/>
    <mergeCell ref="H20:K20"/>
    <mergeCell ref="H21:I21"/>
    <mergeCell ref="J21:K21"/>
    <mergeCell ref="X20:AA20"/>
    <mergeCell ref="AB20:AE20"/>
    <mergeCell ref="E20:F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94"/>
    <col min="2" max="2" width="24.140625" style="194"/>
    <col min="3" max="3" width="13.85546875" style="194"/>
    <col min="4" max="4" width="15.85546875" style="194"/>
    <col min="5" max="12" width="7.7109375" style="194"/>
    <col min="13" max="13" width="11.5703125" style="194"/>
    <col min="14" max="14" width="27.5703125" style="194"/>
    <col min="15" max="15" width="10.7109375" style="194"/>
    <col min="16" max="17" width="13.42578125" style="194"/>
    <col min="18" max="18" width="17.7109375" style="194"/>
    <col min="19" max="20" width="10.42578125" style="194"/>
    <col min="21" max="21" width="11.42578125" style="194"/>
    <col min="22" max="22" width="13.42578125" style="194"/>
    <col min="23" max="23" width="30.85546875" style="194"/>
    <col min="24" max="25" width="10.7109375" style="194"/>
    <col min="26" max="26" width="7.7109375" style="194"/>
    <col min="27" max="30" width="10.7109375" style="194"/>
    <col min="31" max="32" width="16.42578125" style="194"/>
    <col min="33" max="33" width="15.140625" style="194"/>
    <col min="34" max="35" width="13.85546875" style="194"/>
    <col min="36" max="36" width="11.7109375" style="194"/>
    <col min="37" max="37" width="12.7109375" style="194"/>
    <col min="38" max="38" width="13" style="194"/>
    <col min="39" max="41" width="10.42578125" style="194"/>
    <col min="42" max="42" width="13.140625" style="194"/>
    <col min="43" max="43" width="12.7109375" style="194"/>
    <col min="44" max="44" width="14.140625" style="194"/>
    <col min="45" max="46" width="13.42578125" style="194"/>
    <col min="47" max="47" width="10.7109375" style="194"/>
    <col min="48" max="48" width="16.42578125" style="194"/>
    <col min="49" max="1025" width="9.140625" style="194"/>
    <col min="1026" max="16384" width="9.140625" style="35"/>
  </cols>
  <sheetData>
    <row r="1" spans="1:1024"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1" t="s">
        <v>0</v>
      </c>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4" t="s">
        <v>1</v>
      </c>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4" t="s">
        <v>2</v>
      </c>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4"/>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4"/>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5.75" x14ac:dyDescent="0.25">
      <c r="A12" s="269" t="str">
        <f>'1. паспорт местоположение'!A12:C12</f>
        <v>M_TP1600.PR.0093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72.75" customHeight="1" x14ac:dyDescent="0.25">
      <c r="A15" s="271" t="str">
        <f>'1. паспорт местоположение'!A15:C15</f>
        <v>Модернизация ПС 110 кВ Таежная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x14ac:dyDescent="0.25">
      <c r="A21" s="362" t="s">
        <v>372</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73" t="s">
        <v>373</v>
      </c>
      <c r="B22" s="363" t="s">
        <v>374</v>
      </c>
      <c r="C22" s="273" t="s">
        <v>375</v>
      </c>
      <c r="D22" s="273" t="s">
        <v>376</v>
      </c>
      <c r="E22" s="273" t="s">
        <v>377</v>
      </c>
      <c r="F22" s="273"/>
      <c r="G22" s="273"/>
      <c r="H22" s="273"/>
      <c r="I22" s="273"/>
      <c r="J22" s="273"/>
      <c r="K22" s="273"/>
      <c r="L22" s="273"/>
      <c r="M22" s="273" t="s">
        <v>378</v>
      </c>
      <c r="N22" s="273" t="s">
        <v>379</v>
      </c>
      <c r="O22" s="273" t="s">
        <v>380</v>
      </c>
      <c r="P22" s="273" t="s">
        <v>381</v>
      </c>
      <c r="Q22" s="273" t="s">
        <v>382</v>
      </c>
      <c r="R22" s="273" t="s">
        <v>383</v>
      </c>
      <c r="S22" s="273" t="s">
        <v>384</v>
      </c>
      <c r="T22" s="273"/>
      <c r="U22" s="364" t="s">
        <v>385</v>
      </c>
      <c r="V22" s="364" t="s">
        <v>386</v>
      </c>
      <c r="W22" s="273" t="s">
        <v>387</v>
      </c>
      <c r="X22" s="273" t="s">
        <v>388</v>
      </c>
      <c r="Y22" s="273" t="s">
        <v>389</v>
      </c>
      <c r="Z22" s="365" t="s">
        <v>390</v>
      </c>
      <c r="AA22" s="273" t="s">
        <v>391</v>
      </c>
      <c r="AB22" s="273" t="s">
        <v>392</v>
      </c>
      <c r="AC22" s="273" t="s">
        <v>393</v>
      </c>
      <c r="AD22" s="273" t="s">
        <v>394</v>
      </c>
      <c r="AE22" s="273" t="s">
        <v>395</v>
      </c>
      <c r="AF22" s="273" t="s">
        <v>396</v>
      </c>
      <c r="AG22" s="273"/>
      <c r="AH22" s="273"/>
      <c r="AI22" s="273"/>
      <c r="AJ22" s="273"/>
      <c r="AK22" s="273"/>
      <c r="AL22" s="273" t="s">
        <v>397</v>
      </c>
      <c r="AM22" s="273"/>
      <c r="AN22" s="273"/>
      <c r="AO22" s="273"/>
      <c r="AP22" s="273" t="s">
        <v>398</v>
      </c>
      <c r="AQ22" s="273"/>
      <c r="AR22" s="273" t="s">
        <v>399</v>
      </c>
      <c r="AS22" s="273" t="s">
        <v>400</v>
      </c>
      <c r="AT22" s="273" t="s">
        <v>401</v>
      </c>
      <c r="AU22" s="273" t="s">
        <v>402</v>
      </c>
      <c r="AV22" s="367" t="s">
        <v>403</v>
      </c>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4.5" customHeight="1" x14ac:dyDescent="0.25">
      <c r="A23" s="273"/>
      <c r="B23" s="363"/>
      <c r="C23" s="273"/>
      <c r="D23" s="273"/>
      <c r="E23" s="364" t="s">
        <v>404</v>
      </c>
      <c r="F23" s="364" t="s">
        <v>357</v>
      </c>
      <c r="G23" s="364" t="s">
        <v>359</v>
      </c>
      <c r="H23" s="364" t="s">
        <v>361</v>
      </c>
      <c r="I23" s="368" t="s">
        <v>405</v>
      </c>
      <c r="J23" s="368" t="s">
        <v>406</v>
      </c>
      <c r="K23" s="368" t="s">
        <v>407</v>
      </c>
      <c r="L23" s="364" t="s">
        <v>185</v>
      </c>
      <c r="M23" s="273"/>
      <c r="N23" s="273"/>
      <c r="O23" s="273"/>
      <c r="P23" s="273"/>
      <c r="Q23" s="273"/>
      <c r="R23" s="273"/>
      <c r="S23" s="369" t="s">
        <v>247</v>
      </c>
      <c r="T23" s="369" t="s">
        <v>408</v>
      </c>
      <c r="U23" s="364"/>
      <c r="V23" s="364"/>
      <c r="W23" s="273"/>
      <c r="X23" s="273"/>
      <c r="Y23" s="273"/>
      <c r="Z23" s="273"/>
      <c r="AA23" s="273"/>
      <c r="AB23" s="273"/>
      <c r="AC23" s="273"/>
      <c r="AD23" s="273"/>
      <c r="AE23" s="273"/>
      <c r="AF23" s="273" t="s">
        <v>409</v>
      </c>
      <c r="AG23" s="273"/>
      <c r="AH23" s="273" t="s">
        <v>410</v>
      </c>
      <c r="AI23" s="273"/>
      <c r="AJ23" s="273" t="s">
        <v>411</v>
      </c>
      <c r="AK23" s="273" t="s">
        <v>412</v>
      </c>
      <c r="AL23" s="273" t="s">
        <v>413</v>
      </c>
      <c r="AM23" s="273" t="s">
        <v>414</v>
      </c>
      <c r="AN23" s="273" t="s">
        <v>415</v>
      </c>
      <c r="AO23" s="273" t="s">
        <v>416</v>
      </c>
      <c r="AP23" s="273" t="s">
        <v>417</v>
      </c>
      <c r="AQ23" s="366" t="s">
        <v>408</v>
      </c>
      <c r="AR23" s="273"/>
      <c r="AS23" s="273"/>
      <c r="AT23" s="273"/>
      <c r="AU23" s="273"/>
      <c r="AV23" s="367"/>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128.25" customHeight="1" x14ac:dyDescent="0.25">
      <c r="A24" s="273"/>
      <c r="B24" s="363"/>
      <c r="C24" s="273"/>
      <c r="D24" s="273"/>
      <c r="E24" s="364"/>
      <c r="F24" s="364"/>
      <c r="G24" s="364"/>
      <c r="H24" s="364"/>
      <c r="I24" s="368"/>
      <c r="J24" s="368"/>
      <c r="K24" s="368"/>
      <c r="L24" s="364"/>
      <c r="M24" s="273"/>
      <c r="N24" s="273"/>
      <c r="O24" s="273"/>
      <c r="P24" s="273"/>
      <c r="Q24" s="273"/>
      <c r="R24" s="273"/>
      <c r="S24" s="369"/>
      <c r="T24" s="369"/>
      <c r="U24" s="364"/>
      <c r="V24" s="364"/>
      <c r="W24" s="273"/>
      <c r="X24" s="273"/>
      <c r="Y24" s="273"/>
      <c r="Z24" s="273"/>
      <c r="AA24" s="273"/>
      <c r="AB24" s="273"/>
      <c r="AC24" s="273"/>
      <c r="AD24" s="273"/>
      <c r="AE24" s="273"/>
      <c r="AF24" s="69" t="s">
        <v>418</v>
      </c>
      <c r="AG24" s="69" t="s">
        <v>419</v>
      </c>
      <c r="AH24" s="117" t="s">
        <v>247</v>
      </c>
      <c r="AI24" s="117" t="s">
        <v>408</v>
      </c>
      <c r="AJ24" s="273"/>
      <c r="AK24" s="273"/>
      <c r="AL24" s="273"/>
      <c r="AM24" s="273"/>
      <c r="AN24" s="273"/>
      <c r="AO24" s="273"/>
      <c r="AP24" s="273"/>
      <c r="AQ24" s="366"/>
      <c r="AR24" s="273"/>
      <c r="AS24" s="273"/>
      <c r="AT24" s="273"/>
      <c r="AU24" s="273"/>
      <c r="AV24" s="367"/>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C27" sqref="C27"/>
    </sheetView>
  </sheetViews>
  <sheetFormatPr defaultRowHeight="15" x14ac:dyDescent="0.25"/>
  <cols>
    <col min="1" max="1" width="70.140625" style="231"/>
    <col min="2" max="2" width="75.7109375" style="231"/>
    <col min="3" max="3" width="38.28515625" style="35"/>
    <col min="4" max="4" width="16.140625" style="35" customWidth="1"/>
    <col min="5" max="256" width="9.140625" style="35"/>
    <col min="257" max="258" width="70.140625" style="35"/>
    <col min="259" max="512" width="9.140625" style="35"/>
    <col min="513" max="514" width="70.140625" style="35"/>
    <col min="515" max="768" width="9.140625" style="35"/>
    <col min="769" max="770" width="70.140625" style="35"/>
    <col min="771" max="16384" width="9.140625" style="35"/>
  </cols>
  <sheetData>
    <row r="1" spans="1:8" ht="18.75" x14ac:dyDescent="0.25">
      <c r="A1" s="35"/>
      <c r="B1" s="31" t="s">
        <v>0</v>
      </c>
    </row>
    <row r="2" spans="1:8" ht="18.75" x14ac:dyDescent="0.3">
      <c r="A2" s="35"/>
      <c r="B2" s="34" t="s">
        <v>1</v>
      </c>
    </row>
    <row r="3" spans="1:8" ht="18.75" x14ac:dyDescent="0.3">
      <c r="A3" s="35"/>
      <c r="B3" s="34" t="s">
        <v>420</v>
      </c>
    </row>
    <row r="4" spans="1:8" ht="15.75" x14ac:dyDescent="0.25">
      <c r="A4" s="35"/>
      <c r="B4" s="154"/>
    </row>
    <row r="5" spans="1:8" ht="18.75" x14ac:dyDescent="0.3">
      <c r="A5" s="371" t="str">
        <f>'1. паспорт местоположение'!A5:C5</f>
        <v>Год раскрытия информации: 2023 год</v>
      </c>
      <c r="B5" s="371"/>
      <c r="C5" s="205"/>
      <c r="D5" s="205"/>
      <c r="E5" s="205"/>
      <c r="F5" s="205"/>
      <c r="G5" s="205"/>
      <c r="H5" s="205"/>
    </row>
    <row r="6" spans="1:8" ht="18.75" x14ac:dyDescent="0.3">
      <c r="A6" s="206"/>
      <c r="B6" s="206"/>
      <c r="C6" s="206"/>
      <c r="D6" s="206"/>
      <c r="E6" s="206"/>
      <c r="F6" s="206"/>
      <c r="G6" s="206"/>
      <c r="H6" s="206"/>
    </row>
    <row r="7" spans="1:8" ht="18.75" x14ac:dyDescent="0.25">
      <c r="A7" s="262" t="s">
        <v>3</v>
      </c>
      <c r="B7" s="262"/>
      <c r="C7" s="40"/>
      <c r="D7" s="40"/>
      <c r="E7" s="40"/>
      <c r="F7" s="40"/>
      <c r="G7" s="40"/>
      <c r="H7" s="40"/>
    </row>
    <row r="8" spans="1:8" ht="18.75" x14ac:dyDescent="0.25">
      <c r="A8" s="40"/>
      <c r="B8" s="40"/>
      <c r="C8" s="40"/>
      <c r="D8" s="40"/>
      <c r="E8" s="40"/>
      <c r="F8" s="40"/>
      <c r="G8" s="40"/>
      <c r="H8" s="40"/>
    </row>
    <row r="9" spans="1:8" ht="15.75" x14ac:dyDescent="0.25">
      <c r="A9" s="269" t="str">
        <f>'1. паспорт местоположение'!A9:C9</f>
        <v>АО "Россети Тюмень"</v>
      </c>
      <c r="B9" s="269"/>
      <c r="C9" s="42"/>
      <c r="D9" s="42"/>
      <c r="E9" s="42"/>
      <c r="F9" s="42"/>
      <c r="G9" s="42"/>
      <c r="H9" s="42"/>
    </row>
    <row r="10" spans="1:8" ht="15.75" x14ac:dyDescent="0.25">
      <c r="A10" s="264" t="s">
        <v>4</v>
      </c>
      <c r="B10" s="264"/>
      <c r="C10" s="44"/>
      <c r="D10" s="44"/>
      <c r="E10" s="44"/>
      <c r="F10" s="44"/>
      <c r="G10" s="44"/>
      <c r="H10" s="44"/>
    </row>
    <row r="11" spans="1:8" ht="18.75" x14ac:dyDescent="0.25">
      <c r="A11" s="40"/>
      <c r="B11" s="40"/>
      <c r="C11" s="207"/>
      <c r="D11" s="207"/>
      <c r="E11" s="40"/>
      <c r="F11" s="40"/>
      <c r="G11" s="40"/>
      <c r="H11" s="40"/>
    </row>
    <row r="12" spans="1:8" ht="30.75" customHeight="1" x14ac:dyDescent="0.25">
      <c r="A12" s="269" t="str">
        <f>'1. паспорт местоположение'!A12:C12</f>
        <v>M_TP1600.PR.0093</v>
      </c>
      <c r="B12" s="269"/>
      <c r="C12" s="208"/>
      <c r="D12" s="208"/>
      <c r="E12" s="42"/>
      <c r="F12" s="42"/>
      <c r="G12" s="42"/>
      <c r="H12" s="42"/>
    </row>
    <row r="13" spans="1:8" ht="15.75" x14ac:dyDescent="0.25">
      <c r="A13" s="264" t="s">
        <v>5</v>
      </c>
      <c r="B13" s="264"/>
      <c r="C13" s="57"/>
      <c r="D13" s="57"/>
      <c r="E13" s="44"/>
      <c r="F13" s="44"/>
      <c r="G13" s="44"/>
      <c r="H13" s="44"/>
    </row>
    <row r="14" spans="1:8" ht="18.75" x14ac:dyDescent="0.25">
      <c r="A14" s="102"/>
      <c r="B14" s="102"/>
      <c r="C14" s="209"/>
      <c r="D14" s="102"/>
      <c r="E14" s="102"/>
      <c r="F14" s="102"/>
      <c r="G14" s="102"/>
      <c r="H14" s="102"/>
    </row>
    <row r="15" spans="1:8" ht="53.25" customHeight="1" x14ac:dyDescent="0.25">
      <c r="A15" s="271" t="str">
        <f>'1. паспорт местоположение'!A15:C15</f>
        <v>Модернизация ПС 110 кВ Таежная 1Т, 2Т (установка защит ближнего резервирования 1Т, 2Т - 2 шт.)</v>
      </c>
      <c r="B15" s="271"/>
      <c r="C15" s="209"/>
      <c r="D15" s="208"/>
      <c r="E15" s="42"/>
      <c r="F15" s="42"/>
      <c r="G15" s="42"/>
      <c r="H15" s="42"/>
    </row>
    <row r="16" spans="1:8" ht="15.75" x14ac:dyDescent="0.25">
      <c r="A16" s="264" t="s">
        <v>7</v>
      </c>
      <c r="B16" s="264"/>
      <c r="C16" s="209"/>
      <c r="D16" s="57"/>
      <c r="E16" s="44"/>
      <c r="F16" s="44"/>
      <c r="G16" s="44"/>
      <c r="H16" s="44"/>
    </row>
    <row r="17" spans="1:4" ht="15.75" x14ac:dyDescent="0.25">
      <c r="A17" s="35"/>
      <c r="B17" s="210"/>
      <c r="C17" s="65"/>
      <c r="D17" s="65"/>
    </row>
    <row r="18" spans="1:4" ht="33.75" customHeight="1" x14ac:dyDescent="0.25">
      <c r="A18" s="373" t="s">
        <v>421</v>
      </c>
      <c r="B18" s="373"/>
      <c r="C18" s="65"/>
      <c r="D18" s="65"/>
    </row>
    <row r="19" spans="1:4" ht="15.75" x14ac:dyDescent="0.25">
      <c r="A19" s="35"/>
      <c r="B19" s="154"/>
      <c r="C19" s="65"/>
      <c r="D19" s="65"/>
    </row>
    <row r="20" spans="1:4" x14ac:dyDescent="0.25">
      <c r="A20" s="35"/>
      <c r="B20" s="211"/>
      <c r="C20" s="65"/>
      <c r="D20" s="65"/>
    </row>
    <row r="21" spans="1:4" ht="50.25" customHeight="1" x14ac:dyDescent="0.25">
      <c r="A21" s="212" t="s">
        <v>422</v>
      </c>
      <c r="B21" s="213" t="str">
        <f>A15</f>
        <v>Модернизация ПС 110 кВ Таежная 1Т, 2Т (установка защит ближнего резервирования 1Т, 2Т - 2 шт.)</v>
      </c>
      <c r="C21" s="42"/>
      <c r="D21" s="42"/>
    </row>
    <row r="22" spans="1:4" ht="27.75" customHeight="1" x14ac:dyDescent="0.25">
      <c r="A22" s="214" t="s">
        <v>423</v>
      </c>
      <c r="B22" s="215" t="s">
        <v>424</v>
      </c>
      <c r="C22" s="65"/>
      <c r="D22" s="65"/>
    </row>
    <row r="23" spans="1:4" ht="22.5" customHeight="1" x14ac:dyDescent="0.25">
      <c r="A23" s="214" t="s">
        <v>425</v>
      </c>
      <c r="B23" s="216" t="s">
        <v>552</v>
      </c>
      <c r="C23" s="209"/>
      <c r="D23" s="217"/>
    </row>
    <row r="24" spans="1:4" ht="24.75" customHeight="1" x14ac:dyDescent="0.25">
      <c r="A24" s="214" t="s">
        <v>426</v>
      </c>
      <c r="B24" s="216" t="s">
        <v>555</v>
      </c>
      <c r="C24" s="209"/>
      <c r="D24" s="217"/>
    </row>
    <row r="25" spans="1:4" ht="28.5" customHeight="1" x14ac:dyDescent="0.25">
      <c r="A25" s="218" t="s">
        <v>428</v>
      </c>
      <c r="B25" s="215">
        <v>2025</v>
      </c>
      <c r="C25" s="209"/>
      <c r="D25" s="217"/>
    </row>
    <row r="26" spans="1:4" ht="37.5" customHeight="1" x14ac:dyDescent="0.25">
      <c r="A26" s="219" t="s">
        <v>429</v>
      </c>
      <c r="B26" s="220" t="s">
        <v>147</v>
      </c>
      <c r="C26" s="209"/>
      <c r="D26" s="217"/>
    </row>
    <row r="27" spans="1:4" x14ac:dyDescent="0.25">
      <c r="A27" s="221" t="s">
        <v>430</v>
      </c>
      <c r="B27" s="222">
        <f>'6.2. Паспорт фин осв ввод'!D24</f>
        <v>3.224986799999999</v>
      </c>
      <c r="C27" s="65"/>
      <c r="D27" s="217"/>
    </row>
    <row r="28" spans="1:4" x14ac:dyDescent="0.25">
      <c r="A28" s="223" t="s">
        <v>431</v>
      </c>
      <c r="B28" s="224" t="s">
        <v>432</v>
      </c>
      <c r="C28" s="65"/>
      <c r="D28" s="65"/>
    </row>
    <row r="29" spans="1:4" x14ac:dyDescent="0.25">
      <c r="A29" s="225" t="s">
        <v>433</v>
      </c>
      <c r="B29" s="223" t="s">
        <v>434</v>
      </c>
      <c r="C29" s="65"/>
      <c r="D29" s="65"/>
    </row>
    <row r="30" spans="1:4" ht="28.5" x14ac:dyDescent="0.25">
      <c r="A30" s="225" t="s">
        <v>435</v>
      </c>
      <c r="B30" s="223" t="s">
        <v>434</v>
      </c>
      <c r="C30" s="65"/>
      <c r="D30" s="65"/>
    </row>
    <row r="31" spans="1:4" x14ac:dyDescent="0.25">
      <c r="A31" s="223" t="s">
        <v>436</v>
      </c>
      <c r="B31" s="224"/>
      <c r="C31" s="65"/>
      <c r="D31" s="65"/>
    </row>
    <row r="32" spans="1:4" ht="28.5" x14ac:dyDescent="0.25">
      <c r="A32" s="225" t="s">
        <v>556</v>
      </c>
      <c r="B32" s="223" t="s">
        <v>434</v>
      </c>
    </row>
    <row r="33" spans="1:2" x14ac:dyDescent="0.25">
      <c r="A33" s="223" t="s">
        <v>438</v>
      </c>
      <c r="B33" s="223" t="s">
        <v>434</v>
      </c>
    </row>
    <row r="34" spans="1:2" x14ac:dyDescent="0.25">
      <c r="A34" s="223" t="s">
        <v>439</v>
      </c>
      <c r="B34" s="223" t="s">
        <v>434</v>
      </c>
    </row>
    <row r="35" spans="1:2" x14ac:dyDescent="0.25">
      <c r="A35" s="223" t="s">
        <v>440</v>
      </c>
      <c r="B35" s="223" t="s">
        <v>434</v>
      </c>
    </row>
    <row r="36" spans="1:2" x14ac:dyDescent="0.25">
      <c r="A36" s="223" t="s">
        <v>441</v>
      </c>
      <c r="B36" s="223" t="s">
        <v>434</v>
      </c>
    </row>
    <row r="37" spans="1:2" ht="28.5" x14ac:dyDescent="0.25">
      <c r="A37" s="225" t="s">
        <v>437</v>
      </c>
      <c r="B37" s="223" t="s">
        <v>434</v>
      </c>
    </row>
    <row r="38" spans="1:2" x14ac:dyDescent="0.25">
      <c r="A38" s="223" t="s">
        <v>438</v>
      </c>
      <c r="B38" s="223" t="s">
        <v>434</v>
      </c>
    </row>
    <row r="39" spans="1:2" x14ac:dyDescent="0.25">
      <c r="A39" s="223" t="s">
        <v>439</v>
      </c>
      <c r="B39" s="223" t="s">
        <v>434</v>
      </c>
    </row>
    <row r="40" spans="1:2" x14ac:dyDescent="0.25">
      <c r="A40" s="223" t="s">
        <v>440</v>
      </c>
      <c r="B40" s="223" t="s">
        <v>434</v>
      </c>
    </row>
    <row r="41" spans="1:2" x14ac:dyDescent="0.25">
      <c r="A41" s="223" t="s">
        <v>441</v>
      </c>
      <c r="B41" s="223" t="s">
        <v>434</v>
      </c>
    </row>
    <row r="42" spans="1:2" ht="28.5" x14ac:dyDescent="0.25">
      <c r="A42" s="225" t="s">
        <v>442</v>
      </c>
      <c r="B42" s="223" t="s">
        <v>434</v>
      </c>
    </row>
    <row r="43" spans="1:2" x14ac:dyDescent="0.25">
      <c r="A43" s="223" t="s">
        <v>443</v>
      </c>
      <c r="B43" s="223" t="s">
        <v>434</v>
      </c>
    </row>
    <row r="44" spans="1:2" x14ac:dyDescent="0.25">
      <c r="A44" s="223" t="s">
        <v>439</v>
      </c>
      <c r="B44" s="223" t="s">
        <v>434</v>
      </c>
    </row>
    <row r="45" spans="1:2" x14ac:dyDescent="0.25">
      <c r="A45" s="223" t="s">
        <v>440</v>
      </c>
      <c r="B45" s="223" t="s">
        <v>434</v>
      </c>
    </row>
    <row r="46" spans="1:2" x14ac:dyDescent="0.25">
      <c r="A46" s="223" t="s">
        <v>441</v>
      </c>
      <c r="B46" s="223" t="s">
        <v>434</v>
      </c>
    </row>
    <row r="47" spans="1:2" ht="28.5" x14ac:dyDescent="0.25">
      <c r="A47" s="226" t="s">
        <v>444</v>
      </c>
      <c r="B47" s="223" t="s">
        <v>434</v>
      </c>
    </row>
    <row r="48" spans="1:2" x14ac:dyDescent="0.25">
      <c r="A48" s="227" t="s">
        <v>436</v>
      </c>
      <c r="B48" s="223"/>
    </row>
    <row r="49" spans="1:4" x14ac:dyDescent="0.25">
      <c r="A49" s="227" t="s">
        <v>445</v>
      </c>
      <c r="B49" s="223" t="s">
        <v>434</v>
      </c>
    </row>
    <row r="50" spans="1:4" x14ac:dyDescent="0.25">
      <c r="A50" s="227" t="s">
        <v>446</v>
      </c>
      <c r="B50" s="223" t="s">
        <v>434</v>
      </c>
    </row>
    <row r="51" spans="1:4" x14ac:dyDescent="0.25">
      <c r="A51" s="227" t="s">
        <v>447</v>
      </c>
      <c r="B51" s="223" t="s">
        <v>434</v>
      </c>
    </row>
    <row r="52" spans="1:4" x14ac:dyDescent="0.25">
      <c r="A52" s="218" t="s">
        <v>448</v>
      </c>
      <c r="B52" s="223" t="s">
        <v>434</v>
      </c>
    </row>
    <row r="53" spans="1:4" x14ac:dyDescent="0.25">
      <c r="A53" s="218" t="s">
        <v>449</v>
      </c>
      <c r="B53" s="223" t="s">
        <v>434</v>
      </c>
    </row>
    <row r="54" spans="1:4" x14ac:dyDescent="0.25">
      <c r="A54" s="218" t="s">
        <v>450</v>
      </c>
      <c r="B54" s="223" t="s">
        <v>434</v>
      </c>
    </row>
    <row r="55" spans="1:4" x14ac:dyDescent="0.25">
      <c r="A55" s="219" t="s">
        <v>451</v>
      </c>
      <c r="B55" s="223" t="s">
        <v>434</v>
      </c>
    </row>
    <row r="56" spans="1:4" ht="15.75" customHeight="1" x14ac:dyDescent="0.25">
      <c r="A56" s="228" t="s">
        <v>452</v>
      </c>
      <c r="B56" s="227"/>
      <c r="C56" s="370"/>
      <c r="D56" s="229"/>
    </row>
    <row r="57" spans="1:4" x14ac:dyDescent="0.25">
      <c r="A57" s="230" t="s">
        <v>453</v>
      </c>
      <c r="B57" s="223" t="s">
        <v>551</v>
      </c>
      <c r="C57" s="370"/>
      <c r="D57" s="229"/>
    </row>
    <row r="58" spans="1:4" ht="23.25" customHeight="1" x14ac:dyDescent="0.25">
      <c r="A58" s="230" t="s">
        <v>454</v>
      </c>
      <c r="B58" s="223" t="s">
        <v>434</v>
      </c>
      <c r="C58" s="370"/>
      <c r="D58" s="229"/>
    </row>
    <row r="59" spans="1:4" x14ac:dyDescent="0.25">
      <c r="A59" s="230" t="s">
        <v>455</v>
      </c>
      <c r="B59" s="223" t="s">
        <v>434</v>
      </c>
      <c r="C59" s="370"/>
      <c r="D59" s="229"/>
    </row>
    <row r="60" spans="1:4" x14ac:dyDescent="0.25">
      <c r="A60" s="230" t="s">
        <v>456</v>
      </c>
      <c r="B60" s="223" t="s">
        <v>434</v>
      </c>
      <c r="C60" s="370"/>
      <c r="D60" s="231"/>
    </row>
    <row r="61" spans="1:4" ht="32.25" customHeight="1" x14ac:dyDescent="0.25">
      <c r="A61" s="232" t="s">
        <v>457</v>
      </c>
      <c r="B61" s="223" t="s">
        <v>434</v>
      </c>
      <c r="C61" s="370"/>
      <c r="D61" s="231"/>
    </row>
    <row r="62" spans="1:4" ht="30" x14ac:dyDescent="0.25">
      <c r="A62" s="227" t="s">
        <v>458</v>
      </c>
      <c r="B62" s="223" t="s">
        <v>434</v>
      </c>
    </row>
    <row r="63" spans="1:4" ht="28.5" x14ac:dyDescent="0.25">
      <c r="A63" s="218" t="s">
        <v>459</v>
      </c>
      <c r="B63" s="223" t="s">
        <v>434</v>
      </c>
    </row>
    <row r="64" spans="1:4" x14ac:dyDescent="0.25">
      <c r="A64" s="227" t="s">
        <v>436</v>
      </c>
      <c r="B64" s="233"/>
    </row>
    <row r="65" spans="1:2" x14ac:dyDescent="0.25">
      <c r="A65" s="227" t="s">
        <v>460</v>
      </c>
      <c r="B65" s="223" t="s">
        <v>434</v>
      </c>
    </row>
    <row r="66" spans="1:2" x14ac:dyDescent="0.25">
      <c r="A66" s="227" t="s">
        <v>461</v>
      </c>
      <c r="B66" s="223" t="s">
        <v>434</v>
      </c>
    </row>
    <row r="67" spans="1:2" x14ac:dyDescent="0.25">
      <c r="A67" s="234" t="s">
        <v>462</v>
      </c>
      <c r="B67" s="235" t="s">
        <v>477</v>
      </c>
    </row>
    <row r="68" spans="1:2" x14ac:dyDescent="0.25">
      <c r="A68" s="218" t="s">
        <v>463</v>
      </c>
      <c r="B68" s="236" t="s">
        <v>553</v>
      </c>
    </row>
    <row r="69" spans="1:2" x14ac:dyDescent="0.25">
      <c r="A69" s="237" t="s">
        <v>464</v>
      </c>
      <c r="B69" s="238" t="s">
        <v>434</v>
      </c>
    </row>
    <row r="70" spans="1:2" x14ac:dyDescent="0.25">
      <c r="A70" s="237" t="s">
        <v>465</v>
      </c>
      <c r="B70" s="239" t="s">
        <v>427</v>
      </c>
    </row>
    <row r="71" spans="1:2" x14ac:dyDescent="0.25">
      <c r="A71" s="237" t="s">
        <v>466</v>
      </c>
      <c r="B71" s="239" t="s">
        <v>427</v>
      </c>
    </row>
    <row r="72" spans="1:2" ht="28.5" x14ac:dyDescent="0.25">
      <c r="A72" s="240" t="s">
        <v>467</v>
      </c>
      <c r="B72" s="233" t="s">
        <v>468</v>
      </c>
    </row>
    <row r="73" spans="1:2" ht="28.5" customHeight="1" x14ac:dyDescent="0.25">
      <c r="A73" s="226" t="s">
        <v>469</v>
      </c>
      <c r="B73" s="372" t="s">
        <v>470</v>
      </c>
    </row>
    <row r="74" spans="1:2" x14ac:dyDescent="0.25">
      <c r="A74" s="237" t="s">
        <v>471</v>
      </c>
      <c r="B74" s="372"/>
    </row>
    <row r="75" spans="1:2" x14ac:dyDescent="0.25">
      <c r="A75" s="237" t="s">
        <v>472</v>
      </c>
      <c r="B75" s="372"/>
    </row>
    <row r="76" spans="1:2" x14ac:dyDescent="0.25">
      <c r="A76" s="237" t="s">
        <v>473</v>
      </c>
      <c r="B76" s="372"/>
    </row>
    <row r="77" spans="1:2" x14ac:dyDescent="0.25">
      <c r="A77" s="237" t="s">
        <v>474</v>
      </c>
      <c r="B77" s="372"/>
    </row>
    <row r="78" spans="1:2" x14ac:dyDescent="0.25">
      <c r="A78" s="241" t="s">
        <v>475</v>
      </c>
      <c r="B78" s="37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Горькова Альбина Аликовна</cp:lastModifiedBy>
  <cp:revision>7</cp:revision>
  <cp:lastPrinted>2016-12-19T07:28:23Z</cp:lastPrinted>
  <dcterms:created xsi:type="dcterms:W3CDTF">2015-08-16T15:31:05Z</dcterms:created>
  <dcterms:modified xsi:type="dcterms:W3CDTF">2023-02-21T06:22:30Z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